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17D6269B-ADB7-4FEE-9CB0-9BCA9FFB9B89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Output to CCOS" sheetId="6" r:id="rId1"/>
    <sheet name="Solar O&amp;M" sheetId="19" r:id="rId2"/>
    <sheet name="Solar Share" sheetId="3" r:id="rId3"/>
    <sheet name="Business Solar" sheetId="5" r:id="rId4"/>
    <sheet name="PropertyTax and Excess Amort" sheetId="7" r:id="rId5"/>
    <sheet name="Pro rata 13 month avg" sheetId="8" r:id="rId6"/>
    <sheet name="Summary (2)" sheetId="9" r:id="rId7"/>
    <sheet name="Historic 13monthavg Dec23-Dec24" sheetId="10" r:id="rId8"/>
    <sheet name="Plant Activity Bus Solar" sheetId="11" r:id="rId9"/>
    <sheet name="KU 7k" sheetId="12" r:id="rId10"/>
    <sheet name="PropertyTax and Excess Amor (2)" sheetId="13" r:id="rId11"/>
    <sheet name="Pro rata 13 month avg (2)" sheetId="14" r:id="rId12"/>
    <sheet name="Summary (3)" sheetId="15" r:id="rId13"/>
    <sheet name="Historic 13monthavg Dec23-D (2)" sheetId="16" r:id="rId14"/>
    <sheet name="Plant Activity Solar Share" sheetId="17" r:id="rId15"/>
    <sheet name="KU 7k (2)" sheetId="18" r:id="rId16"/>
  </sheets>
  <definedNames>
    <definedName name="ColumnAttributes1" localSheetId="13">#REF!</definedName>
    <definedName name="ColumnAttributes1" localSheetId="7">#REF!</definedName>
    <definedName name="ColumnAttributes1" localSheetId="5">#REF!</definedName>
    <definedName name="ColumnAttributes1" localSheetId="11">#REF!</definedName>
    <definedName name="ColumnAttributes1" localSheetId="10">#REF!</definedName>
    <definedName name="ColumnAttributes1" localSheetId="4">#REF!</definedName>
    <definedName name="ColumnAttributes1">#REF!</definedName>
    <definedName name="ColumnAttributes2" localSheetId="13">#REF!</definedName>
    <definedName name="ColumnAttributes2" localSheetId="7">#REF!</definedName>
    <definedName name="ColumnAttributes2" localSheetId="5">#REF!</definedName>
    <definedName name="ColumnAttributes2" localSheetId="11">#REF!</definedName>
    <definedName name="ColumnAttributes2" localSheetId="10">#REF!</definedName>
    <definedName name="ColumnAttributes2" localSheetId="4">#REF!</definedName>
    <definedName name="ColumnAttributes2">#REF!</definedName>
    <definedName name="ColumnAttributes3" localSheetId="13">#REF!</definedName>
    <definedName name="ColumnAttributes3" localSheetId="7">#REF!</definedName>
    <definedName name="ColumnAttributes3" localSheetId="5">#REF!</definedName>
    <definedName name="ColumnAttributes3" localSheetId="11">#REF!</definedName>
    <definedName name="ColumnAttributes3" localSheetId="10">#REF!</definedName>
    <definedName name="ColumnAttributes3" localSheetId="4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DolUnitFactor" localSheetId="13">#REF!</definedName>
    <definedName name="DolUnitFactor" localSheetId="7">#REF!</definedName>
    <definedName name="DolUnitFactor" localSheetId="5">#REF!</definedName>
    <definedName name="DolUnitFactor" localSheetId="11">#REF!</definedName>
    <definedName name="DolUnitFactor" localSheetId="10">#REF!</definedName>
    <definedName name="DolUnitFactor" localSheetId="4">#REF!</definedName>
    <definedName name="DolUnitFactor">#REF!</definedName>
    <definedName name="DolUnitList" localSheetId="13">#REF!</definedName>
    <definedName name="DolUnitList" localSheetId="7">#REF!</definedName>
    <definedName name="DolUnitList" localSheetId="5">#REF!</definedName>
    <definedName name="DolUnitList" localSheetId="11">#REF!</definedName>
    <definedName name="DolUnitList" localSheetId="10">#REF!</definedName>
    <definedName name="DolUnitList" localSheetId="4">#REF!</definedName>
    <definedName name="DolUnitList">#REF!</definedName>
    <definedName name="ElecUnitFactor" localSheetId="13">#REF!</definedName>
    <definedName name="ElecUnitFactor" localSheetId="7">#REF!</definedName>
    <definedName name="ElecUnitFactor" localSheetId="5">#REF!</definedName>
    <definedName name="ElecUnitFactor" localSheetId="11">#REF!</definedName>
    <definedName name="ElecUnitFactor" localSheetId="10">#REF!</definedName>
    <definedName name="ElecUnitFactor" localSheetId="4">#REF!</definedName>
    <definedName name="ElecUnitFactor">#REF!</definedName>
    <definedName name="ElecUnitList" localSheetId="13">#REF!</definedName>
    <definedName name="ElecUnitList" localSheetId="7">#REF!</definedName>
    <definedName name="ElecUnitList" localSheetId="5">#REF!</definedName>
    <definedName name="ElecUnitList" localSheetId="11">#REF!</definedName>
    <definedName name="ElecUnitList" localSheetId="10">#REF!</definedName>
    <definedName name="ElecUnitList" localSheetId="4">#REF!</definedName>
    <definedName name="ElecUnitList">#REF!</definedName>
    <definedName name="GasUnitFactor" localSheetId="13">#REF!</definedName>
    <definedName name="GasUnitFactor" localSheetId="7">#REF!</definedName>
    <definedName name="GasUnitFactor" localSheetId="5">#REF!</definedName>
    <definedName name="GasUnitFactor" localSheetId="11">#REF!</definedName>
    <definedName name="GasUnitFactor" localSheetId="10">#REF!</definedName>
    <definedName name="GasUnitFactor" localSheetId="4">#REF!</definedName>
    <definedName name="GasUnitFactor">#REF!</definedName>
    <definedName name="GasUnitList" localSheetId="13">#REF!</definedName>
    <definedName name="GasUnitList" localSheetId="7">#REF!</definedName>
    <definedName name="GasUnitList" localSheetId="5">#REF!</definedName>
    <definedName name="GasUnitList" localSheetId="11">#REF!</definedName>
    <definedName name="GasUnitList" localSheetId="10">#REF!</definedName>
    <definedName name="GasUnitList" localSheetId="4">#REF!</definedName>
    <definedName name="Gas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8">'Plant Activity Bus Solar'!$A:$A,'Plant Activity Bus Solar'!$2:$2</definedName>
    <definedName name="_xlnm.Print_Titles" localSheetId="14">'Plant Activity Solar Share'!$A:$A,'Plant Activity Solar Share'!$2:$2</definedName>
    <definedName name="PVA_ReportList" localSheetId="13">#REF!</definedName>
    <definedName name="PVA_ReportList" localSheetId="7">#REF!</definedName>
    <definedName name="PVA_ReportList" localSheetId="5">#REF!</definedName>
    <definedName name="PVA_ReportList" localSheetId="11">#REF!</definedName>
    <definedName name="PVA_ReportList" localSheetId="10">#REF!</definedName>
    <definedName name="PVA_ReportList" localSheetId="4">#REF!</definedName>
    <definedName name="PVA_ReportList">#REF!</definedName>
    <definedName name="PVA_ReportValue" localSheetId="13">#REF!</definedName>
    <definedName name="PVA_ReportValue" localSheetId="7">#REF!</definedName>
    <definedName name="PVA_ReportValue" localSheetId="5">#REF!</definedName>
    <definedName name="PVA_ReportValue" localSheetId="11">#REF!</definedName>
    <definedName name="PVA_ReportValue" localSheetId="10">#REF!</definedName>
    <definedName name="PVA_ReportValue" localSheetId="4">#REF!</definedName>
    <definedName name="PVA_ReportValue">#REF!</definedName>
    <definedName name="RBC_ReportList" localSheetId="13">#REF!</definedName>
    <definedName name="RBC_ReportList" localSheetId="7">#REF!</definedName>
    <definedName name="RBC_ReportList" localSheetId="5">#REF!</definedName>
    <definedName name="RBC_ReportList" localSheetId="11">#REF!</definedName>
    <definedName name="RBC_ReportList" localSheetId="10">#REF!</definedName>
    <definedName name="RBC_ReportList" localSheetId="4">#REF!</definedName>
    <definedName name="RBC_ReportList">#REF!</definedName>
    <definedName name="RBC_ReportValue" localSheetId="13">#REF!</definedName>
    <definedName name="RBC_ReportValue" localSheetId="7">#REF!</definedName>
    <definedName name="RBC_ReportValue" localSheetId="5">#REF!</definedName>
    <definedName name="RBC_ReportValue" localSheetId="11">#REF!</definedName>
    <definedName name="RBC_ReportValue" localSheetId="10">#REF!</definedName>
    <definedName name="RBC_ReportValue" localSheetId="4">#REF!</definedName>
    <definedName name="RBC_ReportValue">#REF!</definedName>
    <definedName name="RBCDtl_KUE" localSheetId="13">#REF!</definedName>
    <definedName name="RBCDtl_KUE" localSheetId="7">#REF!</definedName>
    <definedName name="RBCDtl_KUE" localSheetId="5">#REF!</definedName>
    <definedName name="RBCDtl_KUE" localSheetId="11">#REF!</definedName>
    <definedName name="RBCDtl_KUE" localSheetId="10">#REF!</definedName>
    <definedName name="RBCDtl_KUE" localSheetId="4">#REF!</definedName>
    <definedName name="RBCDtl_KUE">#REF!</definedName>
    <definedName name="RBCDtl_LGEE" localSheetId="13">#REF!</definedName>
    <definedName name="RBCDtl_LGEE" localSheetId="7">#REF!</definedName>
    <definedName name="RBCDtl_LGEE" localSheetId="5">#REF!</definedName>
    <definedName name="RBCDtl_LGEE" localSheetId="11">#REF!</definedName>
    <definedName name="RBCDtl_LGEE" localSheetId="10">#REF!</definedName>
    <definedName name="RBCDtl_LGEE" localSheetId="4">#REF!</definedName>
    <definedName name="RBCDtl_LGEE">#REF!</definedName>
    <definedName name="RBCDtl_LGEG" localSheetId="13">#REF!</definedName>
    <definedName name="RBCDtl_LGEG" localSheetId="7">#REF!</definedName>
    <definedName name="RBCDtl_LGEG" localSheetId="5">#REF!</definedName>
    <definedName name="RBCDtl_LGEG" localSheetId="11">#REF!</definedName>
    <definedName name="RBCDtl_LGEG" localSheetId="10">#REF!</definedName>
    <definedName name="RBCDtl_LGEG" localSheetId="4">#REF!</definedName>
    <definedName name="RBCDtl_LGEG">#REF!</definedName>
    <definedName name="ReportTitle1">#REF!</definedName>
    <definedName name="ReportTitle2">#REF!</definedName>
    <definedName name="ReportTitle3">#REF!</definedName>
    <definedName name="RowDetails1">#REF!</definedName>
    <definedName name="RowDetails2">#REF!</definedName>
    <definedName name="RowDetails3">#REF!</definedName>
    <definedName name="RptgMonth" localSheetId="13">#REF!</definedName>
    <definedName name="RptgMonth" localSheetId="7">#REF!</definedName>
    <definedName name="RptgMonth" localSheetId="5">#REF!</definedName>
    <definedName name="RptgMonth" localSheetId="11">#REF!</definedName>
    <definedName name="RptgMonth" localSheetId="10">#REF!</definedName>
    <definedName name="RptgMonth" localSheetId="4">#REF!</definedName>
    <definedName name="RptgMonth">#REF!</definedName>
    <definedName name="RptgMonthList" localSheetId="13">#REF!</definedName>
    <definedName name="RptgMonthList" localSheetId="7">#REF!</definedName>
    <definedName name="RptgMonthList" localSheetId="5">#REF!</definedName>
    <definedName name="RptgMonthList" localSheetId="11">#REF!</definedName>
    <definedName name="RptgMonthList" localSheetId="10">#REF!</definedName>
    <definedName name="RptgMonthList" localSheetId="4">#REF!</definedName>
    <definedName name="RptgMonthList">#REF!</definedName>
    <definedName name="RptgMonthLYr" localSheetId="13">#REF!</definedName>
    <definedName name="RptgMonthLYr" localSheetId="7">#REF!</definedName>
    <definedName name="RptgMonthLYr" localSheetId="5">#REF!</definedName>
    <definedName name="RptgMonthLYr" localSheetId="11">#REF!</definedName>
    <definedName name="RptgMonthLYr" localSheetId="10">#REF!</definedName>
    <definedName name="RptgMonthLYr" localSheetId="4">#REF!</definedName>
    <definedName name="RptgMonthLY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" i="5" l="1"/>
  <c r="AE7" i="5"/>
  <c r="AE6" i="5"/>
  <c r="AE5" i="5"/>
  <c r="AE4" i="5"/>
  <c r="AE3" i="5"/>
  <c r="AE8" i="3"/>
  <c r="AE7" i="3"/>
  <c r="AE6" i="3"/>
  <c r="AE5" i="3"/>
  <c r="AE4" i="3"/>
  <c r="AE3" i="3"/>
  <c r="C21" i="6" l="1"/>
  <c r="C17" i="6" l="1"/>
  <c r="D17" i="6"/>
  <c r="C14" i="6"/>
  <c r="D14" i="6"/>
  <c r="K7" i="18"/>
  <c r="N7" i="18"/>
  <c r="P7" i="18"/>
  <c r="Q7" i="18"/>
  <c r="R7" i="18"/>
  <c r="S7" i="18"/>
  <c r="T7" i="18"/>
  <c r="U7" i="18"/>
  <c r="B7" i="18"/>
  <c r="E7" i="18"/>
  <c r="G7" i="18"/>
  <c r="H7" i="18"/>
  <c r="I7" i="18"/>
  <c r="J7" i="18"/>
  <c r="V7" i="18"/>
  <c r="X7" i="18"/>
  <c r="Y7" i="18"/>
  <c r="Z7" i="18"/>
  <c r="AB7" i="18"/>
  <c r="AE4" i="18"/>
  <c r="AE5" i="18"/>
  <c r="AE6" i="18"/>
  <c r="L7" i="18"/>
  <c r="M7" i="18"/>
  <c r="O7" i="18"/>
  <c r="AE8" i="18"/>
  <c r="K16" i="18"/>
  <c r="M16" i="18"/>
  <c r="N16" i="18"/>
  <c r="P16" i="18"/>
  <c r="Q16" i="18"/>
  <c r="R16" i="18"/>
  <c r="S16" i="18"/>
  <c r="B16" i="18"/>
  <c r="E16" i="18"/>
  <c r="H16" i="18"/>
  <c r="I16" i="18"/>
  <c r="AE13" i="18"/>
  <c r="V16" i="18"/>
  <c r="X16" i="18"/>
  <c r="Y16" i="18"/>
  <c r="AB16" i="18"/>
  <c r="AC16" i="18"/>
  <c r="AE14" i="18"/>
  <c r="AE15" i="18"/>
  <c r="L16" i="18"/>
  <c r="O16" i="18"/>
  <c r="T16" i="18"/>
  <c r="U16" i="18"/>
  <c r="AE17" i="18"/>
  <c r="O7" i="16"/>
  <c r="C2" i="15"/>
  <c r="D2" i="15"/>
  <c r="D18" i="15" s="1"/>
  <c r="D27" i="15" s="1"/>
  <c r="D29" i="15" s="1"/>
  <c r="D31" i="15" s="1"/>
  <c r="D33" i="15" s="1"/>
  <c r="E2" i="15"/>
  <c r="F2" i="15"/>
  <c r="G2" i="15"/>
  <c r="H2" i="15"/>
  <c r="H11" i="15" s="1"/>
  <c r="H13" i="15" s="1"/>
  <c r="H15" i="15" s="1"/>
  <c r="D3" i="15"/>
  <c r="E3" i="15"/>
  <c r="F3" i="15"/>
  <c r="F11" i="15" s="1"/>
  <c r="F13" i="15" s="1"/>
  <c r="F15" i="15" s="1"/>
  <c r="G3" i="15"/>
  <c r="H3" i="15"/>
  <c r="H19" i="15" s="1"/>
  <c r="I3" i="15"/>
  <c r="I19" i="15" s="1"/>
  <c r="I27" i="15" s="1"/>
  <c r="J3" i="15"/>
  <c r="J19" i="15" s="1"/>
  <c r="K3" i="15"/>
  <c r="K19" i="15" s="1"/>
  <c r="L3" i="15"/>
  <c r="L19" i="15" s="1"/>
  <c r="M3" i="15"/>
  <c r="M19" i="15" s="1"/>
  <c r="N3" i="15"/>
  <c r="O3" i="15"/>
  <c r="P3" i="15"/>
  <c r="Q3" i="15"/>
  <c r="R3" i="15"/>
  <c r="S3" i="15"/>
  <c r="T3" i="15"/>
  <c r="E4" i="15"/>
  <c r="F4" i="15"/>
  <c r="G4" i="15"/>
  <c r="H4" i="15"/>
  <c r="I4" i="15"/>
  <c r="J4" i="15"/>
  <c r="J20" i="15" s="1"/>
  <c r="K4" i="15"/>
  <c r="L4" i="15"/>
  <c r="L11" i="15" s="1"/>
  <c r="L13" i="15" s="1"/>
  <c r="L15" i="15" s="1"/>
  <c r="M4" i="15"/>
  <c r="M20" i="15" s="1"/>
  <c r="N4" i="15"/>
  <c r="O4" i="15"/>
  <c r="P4" i="15"/>
  <c r="Q4" i="15"/>
  <c r="R4" i="15"/>
  <c r="S4" i="15"/>
  <c r="T4" i="15"/>
  <c r="T20" i="15" s="1"/>
  <c r="U4" i="15"/>
  <c r="V4" i="15"/>
  <c r="W4" i="15"/>
  <c r="W20" i="15" s="1"/>
  <c r="X4" i="15"/>
  <c r="Y4" i="15"/>
  <c r="Z4" i="15"/>
  <c r="AA4" i="15"/>
  <c r="AB4" i="15"/>
  <c r="AC4" i="15"/>
  <c r="AD4" i="15"/>
  <c r="AD20" i="15" s="1"/>
  <c r="AE4" i="15"/>
  <c r="AF4" i="15"/>
  <c r="AF20" i="15" s="1"/>
  <c r="F5" i="15"/>
  <c r="F21" i="15" s="1"/>
  <c r="G5" i="15"/>
  <c r="H5" i="15"/>
  <c r="I5" i="15"/>
  <c r="J5" i="15"/>
  <c r="K5" i="15"/>
  <c r="L5" i="15"/>
  <c r="L21" i="15" s="1"/>
  <c r="M5" i="15"/>
  <c r="M21" i="15" s="1"/>
  <c r="N5" i="15"/>
  <c r="O5" i="15"/>
  <c r="O21" i="15" s="1"/>
  <c r="P5" i="15"/>
  <c r="P21" i="15" s="1"/>
  <c r="Q5" i="15"/>
  <c r="R5" i="15"/>
  <c r="S5" i="15"/>
  <c r="T5" i="15"/>
  <c r="T21" i="15" s="1"/>
  <c r="U5" i="15"/>
  <c r="V5" i="15"/>
  <c r="W5" i="15"/>
  <c r="X5" i="15"/>
  <c r="Y5" i="15"/>
  <c r="Y21" i="15" s="1"/>
  <c r="Z5" i="15"/>
  <c r="Z21" i="15" s="1"/>
  <c r="AA5" i="15"/>
  <c r="AB5" i="15"/>
  <c r="AC5" i="15"/>
  <c r="AD5" i="15"/>
  <c r="AE5" i="15"/>
  <c r="AF5" i="15"/>
  <c r="AF21" i="15" s="1"/>
  <c r="G6" i="15"/>
  <c r="G22" i="15" s="1"/>
  <c r="H6" i="15"/>
  <c r="I6" i="15"/>
  <c r="J6" i="15"/>
  <c r="J22" i="15" s="1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W22" i="15" s="1"/>
  <c r="X6" i="15"/>
  <c r="Y6" i="15"/>
  <c r="Y22" i="15" s="1"/>
  <c r="Z6" i="15"/>
  <c r="Z22" i="15" s="1"/>
  <c r="AA6" i="15"/>
  <c r="AA22" i="15" s="1"/>
  <c r="AB6" i="15"/>
  <c r="AC6" i="15"/>
  <c r="AD6" i="15"/>
  <c r="AD22" i="15" s="1"/>
  <c r="AE6" i="15"/>
  <c r="AF6" i="15"/>
  <c r="H7" i="15"/>
  <c r="I7" i="15"/>
  <c r="I23" i="15" s="1"/>
  <c r="J7" i="15"/>
  <c r="K7" i="15"/>
  <c r="L7" i="15"/>
  <c r="L23" i="15" s="1"/>
  <c r="M7" i="15"/>
  <c r="N7" i="15"/>
  <c r="N23" i="15" s="1"/>
  <c r="O7" i="15"/>
  <c r="O23" i="15" s="1"/>
  <c r="P7" i="15"/>
  <c r="Q7" i="15"/>
  <c r="R7" i="15"/>
  <c r="S7" i="15"/>
  <c r="S23" i="15" s="1"/>
  <c r="T7" i="15"/>
  <c r="T23" i="15" s="1"/>
  <c r="U7" i="15"/>
  <c r="U23" i="15" s="1"/>
  <c r="V7" i="15"/>
  <c r="V23" i="15" s="1"/>
  <c r="W7" i="15"/>
  <c r="X7" i="15"/>
  <c r="Y7" i="15"/>
  <c r="Z7" i="15"/>
  <c r="AA7" i="15"/>
  <c r="AB7" i="15"/>
  <c r="AC7" i="15"/>
  <c r="AC23" i="15" s="1"/>
  <c r="AD7" i="15"/>
  <c r="AE7" i="15"/>
  <c r="AF7" i="15"/>
  <c r="AF23" i="15" s="1"/>
  <c r="B8" i="15"/>
  <c r="R8" i="15" s="1"/>
  <c r="R24" i="15" s="1"/>
  <c r="I8" i="15"/>
  <c r="I24" i="15" s="1"/>
  <c r="J8" i="15"/>
  <c r="J24" i="15" s="1"/>
  <c r="L8" i="15"/>
  <c r="L24" i="15" s="1"/>
  <c r="M8" i="15"/>
  <c r="N8" i="15"/>
  <c r="N24" i="15" s="1"/>
  <c r="O8" i="15"/>
  <c r="O24" i="15" s="1"/>
  <c r="P8" i="15"/>
  <c r="P24" i="15" s="1"/>
  <c r="Q8" i="15"/>
  <c r="Q24" i="15" s="1"/>
  <c r="X8" i="15"/>
  <c r="X24" i="15" s="1"/>
  <c r="Z8" i="15"/>
  <c r="AA8" i="15"/>
  <c r="AA24" i="15" s="1"/>
  <c r="AB8" i="15"/>
  <c r="AC8" i="15"/>
  <c r="AD8" i="15"/>
  <c r="AF8" i="15"/>
  <c r="AF24" i="15" s="1"/>
  <c r="B9" i="15"/>
  <c r="U9" i="15"/>
  <c r="U25" i="15" s="1"/>
  <c r="V9" i="15"/>
  <c r="V25" i="15" s="1"/>
  <c r="W9" i="15"/>
  <c r="W25" i="15" s="1"/>
  <c r="X9" i="15"/>
  <c r="X25" i="15" s="1"/>
  <c r="AE9" i="15"/>
  <c r="AE25" i="15" s="1"/>
  <c r="C11" i="15"/>
  <c r="C13" i="15" s="1"/>
  <c r="C15" i="15" s="1"/>
  <c r="C37" i="15" s="1"/>
  <c r="C38" i="15" s="1"/>
  <c r="D11" i="15"/>
  <c r="D13" i="15" s="1"/>
  <c r="D15" i="15" s="1"/>
  <c r="D37" i="15" s="1"/>
  <c r="E11" i="15"/>
  <c r="E13" i="15" s="1"/>
  <c r="I12" i="15"/>
  <c r="I28" i="15" s="1"/>
  <c r="J12" i="15"/>
  <c r="K12" i="15"/>
  <c r="L12" i="15"/>
  <c r="M12" i="15"/>
  <c r="N12" i="15"/>
  <c r="O12" i="15"/>
  <c r="P12" i="15"/>
  <c r="Q12" i="15"/>
  <c r="R12" i="15"/>
  <c r="S12" i="15"/>
  <c r="T12" i="15"/>
  <c r="T28" i="15" s="1"/>
  <c r="U12" i="15"/>
  <c r="U28" i="15" s="1"/>
  <c r="V12" i="15"/>
  <c r="V28" i="15" s="1"/>
  <c r="W12" i="15"/>
  <c r="W28" i="15" s="1"/>
  <c r="X12" i="15"/>
  <c r="X28" i="15" s="1"/>
  <c r="Y12" i="15"/>
  <c r="Y28" i="15" s="1"/>
  <c r="Z12" i="15"/>
  <c r="Z28" i="15" s="1"/>
  <c r="AA12" i="15"/>
  <c r="AA28" i="15" s="1"/>
  <c r="AB12" i="15"/>
  <c r="AB28" i="15" s="1"/>
  <c r="AC12" i="15"/>
  <c r="AC28" i="15" s="1"/>
  <c r="AD12" i="15"/>
  <c r="AE12" i="15"/>
  <c r="AF12" i="15"/>
  <c r="E15" i="15"/>
  <c r="B18" i="15"/>
  <c r="C18" i="15"/>
  <c r="E18" i="15"/>
  <c r="E27" i="15" s="1"/>
  <c r="E29" i="15" s="1"/>
  <c r="E31" i="15" s="1"/>
  <c r="E33" i="15" s="1"/>
  <c r="F18" i="15"/>
  <c r="G18" i="15"/>
  <c r="H18" i="15"/>
  <c r="I18" i="15"/>
  <c r="J18" i="15"/>
  <c r="K18" i="15"/>
  <c r="L18" i="15"/>
  <c r="M18" i="15"/>
  <c r="N18" i="15"/>
  <c r="O18" i="15"/>
  <c r="P18" i="15"/>
  <c r="Q18" i="15"/>
  <c r="R18" i="15"/>
  <c r="S18" i="15"/>
  <c r="T18" i="15"/>
  <c r="U18" i="15"/>
  <c r="V18" i="15"/>
  <c r="W18" i="15"/>
  <c r="X18" i="15"/>
  <c r="Y18" i="15"/>
  <c r="Z18" i="15"/>
  <c r="AA18" i="15"/>
  <c r="AB18" i="15"/>
  <c r="AC18" i="15"/>
  <c r="AD18" i="15"/>
  <c r="AE18" i="15"/>
  <c r="AF18" i="15"/>
  <c r="B19" i="15"/>
  <c r="D19" i="15"/>
  <c r="E19" i="15"/>
  <c r="G19" i="15"/>
  <c r="O19" i="15"/>
  <c r="Q19" i="15"/>
  <c r="R19" i="15"/>
  <c r="S19" i="15"/>
  <c r="T19" i="15"/>
  <c r="U19" i="15"/>
  <c r="V19" i="15"/>
  <c r="W19" i="15"/>
  <c r="X19" i="15"/>
  <c r="Y19" i="15"/>
  <c r="Z19" i="15"/>
  <c r="AA19" i="15"/>
  <c r="AB19" i="15"/>
  <c r="AC19" i="15"/>
  <c r="AD19" i="15"/>
  <c r="AE19" i="15"/>
  <c r="AF19" i="15"/>
  <c r="B20" i="15"/>
  <c r="E20" i="15"/>
  <c r="F20" i="15"/>
  <c r="H20" i="15"/>
  <c r="I20" i="15"/>
  <c r="K20" i="15"/>
  <c r="N20" i="15"/>
  <c r="O20" i="15"/>
  <c r="P20" i="15"/>
  <c r="Q20" i="15"/>
  <c r="R20" i="15"/>
  <c r="S20" i="15"/>
  <c r="U20" i="15"/>
  <c r="V20" i="15"/>
  <c r="X20" i="15"/>
  <c r="Y20" i="15"/>
  <c r="Z20" i="15"/>
  <c r="AB20" i="15"/>
  <c r="AC20" i="15"/>
  <c r="AE20" i="15"/>
  <c r="B21" i="15"/>
  <c r="G21" i="15"/>
  <c r="H21" i="15"/>
  <c r="I21" i="15"/>
  <c r="J21" i="15"/>
  <c r="K21" i="15"/>
  <c r="N21" i="15"/>
  <c r="Q21" i="15"/>
  <c r="R21" i="15"/>
  <c r="S21" i="15"/>
  <c r="U21" i="15"/>
  <c r="V21" i="15"/>
  <c r="W21" i="15"/>
  <c r="X21" i="15"/>
  <c r="AA21" i="15"/>
  <c r="AB21" i="15"/>
  <c r="AC21" i="15"/>
  <c r="AD21" i="15"/>
  <c r="AE21" i="15"/>
  <c r="B22" i="15"/>
  <c r="H22" i="15"/>
  <c r="I22" i="15"/>
  <c r="K22" i="15"/>
  <c r="L22" i="15"/>
  <c r="M22" i="15"/>
  <c r="N22" i="15"/>
  <c r="O22" i="15"/>
  <c r="P22" i="15"/>
  <c r="Q22" i="15"/>
  <c r="R22" i="15"/>
  <c r="S22" i="15"/>
  <c r="T22" i="15"/>
  <c r="U22" i="15"/>
  <c r="V22" i="15"/>
  <c r="X22" i="15"/>
  <c r="AB22" i="15"/>
  <c r="AC22" i="15"/>
  <c r="AE22" i="15"/>
  <c r="AF22" i="15"/>
  <c r="B23" i="15"/>
  <c r="H23" i="15"/>
  <c r="J23" i="15"/>
  <c r="K23" i="15"/>
  <c r="M23" i="15"/>
  <c r="P23" i="15"/>
  <c r="Q23" i="15"/>
  <c r="R23" i="15"/>
  <c r="W23" i="15"/>
  <c r="X23" i="15"/>
  <c r="Y23" i="15"/>
  <c r="Z23" i="15"/>
  <c r="AA23" i="15"/>
  <c r="AB23" i="15"/>
  <c r="AD23" i="15"/>
  <c r="AE23" i="15"/>
  <c r="B24" i="15"/>
  <c r="M24" i="15"/>
  <c r="Z24" i="15"/>
  <c r="AB24" i="15"/>
  <c r="AC24" i="15"/>
  <c r="AD24" i="15"/>
  <c r="C27" i="15"/>
  <c r="X27" i="15"/>
  <c r="X29" i="15" s="1"/>
  <c r="X31" i="15" s="1"/>
  <c r="X33" i="15" s="1"/>
  <c r="C28" i="15"/>
  <c r="D28" i="15"/>
  <c r="E28" i="15"/>
  <c r="F28" i="15"/>
  <c r="G28" i="15"/>
  <c r="H28" i="15"/>
  <c r="J28" i="15"/>
  <c r="K28" i="15"/>
  <c r="L28" i="15"/>
  <c r="M28" i="15"/>
  <c r="N28" i="15"/>
  <c r="O28" i="15"/>
  <c r="P28" i="15"/>
  <c r="Q28" i="15"/>
  <c r="R28" i="15"/>
  <c r="S28" i="15"/>
  <c r="AD28" i="15"/>
  <c r="AE28" i="15"/>
  <c r="AF28" i="15"/>
  <c r="C29" i="15"/>
  <c r="C31" i="15" s="1"/>
  <c r="C33" i="15" s="1"/>
  <c r="C10" i="13"/>
  <c r="C29" i="13"/>
  <c r="C30" i="13"/>
  <c r="F7" i="12"/>
  <c r="H7" i="12"/>
  <c r="I7" i="12"/>
  <c r="K7" i="12"/>
  <c r="L7" i="12"/>
  <c r="O7" i="12"/>
  <c r="P7" i="12"/>
  <c r="Q7" i="12"/>
  <c r="AE3" i="12"/>
  <c r="S7" i="12"/>
  <c r="T7" i="12"/>
  <c r="U7" i="12"/>
  <c r="G7" i="12"/>
  <c r="J7" i="12"/>
  <c r="Y7" i="12"/>
  <c r="AE4" i="12"/>
  <c r="AE5" i="12"/>
  <c r="AE6" i="12"/>
  <c r="M7" i="12"/>
  <c r="N7" i="12"/>
  <c r="Z7" i="12"/>
  <c r="AA7" i="12"/>
  <c r="AB7" i="12"/>
  <c r="AC7" i="12"/>
  <c r="AD7" i="12"/>
  <c r="AE8" i="12"/>
  <c r="F16" i="12"/>
  <c r="G16" i="12"/>
  <c r="H16" i="12"/>
  <c r="I16" i="12"/>
  <c r="J16" i="12"/>
  <c r="O16" i="12"/>
  <c r="P16" i="12"/>
  <c r="Q16" i="12"/>
  <c r="AE12" i="12"/>
  <c r="T16" i="12"/>
  <c r="U16" i="12"/>
  <c r="Z16" i="12"/>
  <c r="AA16" i="12"/>
  <c r="AB16" i="12"/>
  <c r="AC16" i="12"/>
  <c r="AD16" i="12"/>
  <c r="AE13" i="12"/>
  <c r="S16" i="12"/>
  <c r="AE14" i="12"/>
  <c r="AE15" i="12"/>
  <c r="K16" i="12"/>
  <c r="L16" i="12"/>
  <c r="M16" i="12"/>
  <c r="N16" i="12"/>
  <c r="AE17" i="12"/>
  <c r="B7" i="10"/>
  <c r="O7" i="10"/>
  <c r="C2" i="9"/>
  <c r="D2" i="9"/>
  <c r="D10" i="9" s="1"/>
  <c r="D12" i="9" s="1"/>
  <c r="D14" i="9" s="1"/>
  <c r="E2" i="9"/>
  <c r="E10" i="9" s="1"/>
  <c r="E12" i="9" s="1"/>
  <c r="E14" i="9" s="1"/>
  <c r="E35" i="9" s="1"/>
  <c r="F2" i="9"/>
  <c r="F10" i="9" s="1"/>
  <c r="G2" i="9"/>
  <c r="H2" i="9"/>
  <c r="H10" i="9" s="1"/>
  <c r="H12" i="9" s="1"/>
  <c r="H14" i="9" s="1"/>
  <c r="I2" i="9"/>
  <c r="I17" i="9" s="1"/>
  <c r="J2" i="9"/>
  <c r="J17" i="9" s="1"/>
  <c r="K2" i="9"/>
  <c r="K10" i="9" s="1"/>
  <c r="K12" i="9" s="1"/>
  <c r="K14" i="9" s="1"/>
  <c r="L2" i="9"/>
  <c r="L17" i="9" s="1"/>
  <c r="M2" i="9"/>
  <c r="M17" i="9" s="1"/>
  <c r="M25" i="9" s="1"/>
  <c r="N2" i="9"/>
  <c r="N17" i="9" s="1"/>
  <c r="N25" i="9" s="1"/>
  <c r="O2" i="9"/>
  <c r="O17" i="9" s="1"/>
  <c r="O25" i="9" s="1"/>
  <c r="O27" i="9" s="1"/>
  <c r="O29" i="9" s="1"/>
  <c r="O31" i="9" s="1"/>
  <c r="P2" i="9"/>
  <c r="P17" i="9" s="1"/>
  <c r="P25" i="9" s="1"/>
  <c r="P27" i="9" s="1"/>
  <c r="P29" i="9" s="1"/>
  <c r="P31" i="9" s="1"/>
  <c r="Q2" i="9"/>
  <c r="Q17" i="9" s="1"/>
  <c r="Q25" i="9" s="1"/>
  <c r="Q27" i="9" s="1"/>
  <c r="Q29" i="9" s="1"/>
  <c r="Q31" i="9" s="1"/>
  <c r="R2" i="9"/>
  <c r="S2" i="9"/>
  <c r="T2" i="9"/>
  <c r="U2" i="9"/>
  <c r="V2" i="9"/>
  <c r="W2" i="9"/>
  <c r="X2" i="9"/>
  <c r="X10" i="9" s="1"/>
  <c r="X12" i="9" s="1"/>
  <c r="X14" i="9" s="1"/>
  <c r="Y2" i="9"/>
  <c r="Y10" i="9" s="1"/>
  <c r="Y12" i="9" s="1"/>
  <c r="Y14" i="9" s="1"/>
  <c r="Z2" i="9"/>
  <c r="AA2" i="9"/>
  <c r="AB2" i="9"/>
  <c r="AC2" i="9"/>
  <c r="AC10" i="9" s="1"/>
  <c r="AC12" i="9" s="1"/>
  <c r="AC14" i="9" s="1"/>
  <c r="AD2" i="9"/>
  <c r="AD10" i="9" s="1"/>
  <c r="AD12" i="9" s="1"/>
  <c r="AD14" i="9" s="1"/>
  <c r="AE2" i="9"/>
  <c r="AE10" i="9" s="1"/>
  <c r="AE12" i="9" s="1"/>
  <c r="AE14" i="9" s="1"/>
  <c r="G6" i="9"/>
  <c r="G21" i="9" s="1"/>
  <c r="H6" i="9"/>
  <c r="H21" i="9" s="1"/>
  <c r="I6" i="9"/>
  <c r="I21" i="9" s="1"/>
  <c r="J6" i="9"/>
  <c r="J21" i="9" s="1"/>
  <c r="K6" i="9"/>
  <c r="K21" i="9" s="1"/>
  <c r="L6" i="9"/>
  <c r="L21" i="9" s="1"/>
  <c r="M6" i="9"/>
  <c r="N6" i="9"/>
  <c r="O6" i="9"/>
  <c r="P6" i="9"/>
  <c r="Q6" i="9"/>
  <c r="R6" i="9"/>
  <c r="S6" i="9"/>
  <c r="T6" i="9"/>
  <c r="U6" i="9"/>
  <c r="V6" i="9"/>
  <c r="W6" i="9"/>
  <c r="W21" i="9" s="1"/>
  <c r="X6" i="9"/>
  <c r="X21" i="9" s="1"/>
  <c r="Y6" i="9"/>
  <c r="Y21" i="9" s="1"/>
  <c r="Z6" i="9"/>
  <c r="Z21" i="9" s="1"/>
  <c r="AA6" i="9"/>
  <c r="AB6" i="9"/>
  <c r="AB21" i="9" s="1"/>
  <c r="AC6" i="9"/>
  <c r="AC21" i="9" s="1"/>
  <c r="AD6" i="9"/>
  <c r="AD21" i="9" s="1"/>
  <c r="AE6" i="9"/>
  <c r="AE21" i="9" s="1"/>
  <c r="B7" i="9"/>
  <c r="B9" i="9" s="1"/>
  <c r="B8" i="9"/>
  <c r="C10" i="9"/>
  <c r="R10" i="9"/>
  <c r="S10" i="9"/>
  <c r="T10" i="9"/>
  <c r="T12" i="9" s="1"/>
  <c r="T14" i="9" s="1"/>
  <c r="U10" i="9"/>
  <c r="U12" i="9" s="1"/>
  <c r="U14" i="9" s="1"/>
  <c r="V10" i="9"/>
  <c r="V12" i="9" s="1"/>
  <c r="V14" i="9" s="1"/>
  <c r="W10" i="9"/>
  <c r="W12" i="9" s="1"/>
  <c r="W14" i="9" s="1"/>
  <c r="W35" i="9" s="1"/>
  <c r="AB10" i="9"/>
  <c r="AB12" i="9" s="1"/>
  <c r="AB14" i="9" s="1"/>
  <c r="H11" i="9"/>
  <c r="I11" i="9"/>
  <c r="J11" i="9"/>
  <c r="K11" i="9"/>
  <c r="L11" i="9"/>
  <c r="L26" i="9" s="1"/>
  <c r="M11" i="9"/>
  <c r="M26" i="9" s="1"/>
  <c r="N11" i="9"/>
  <c r="N26" i="9" s="1"/>
  <c r="O11" i="9"/>
  <c r="O26" i="9" s="1"/>
  <c r="P11" i="9"/>
  <c r="P26" i="9" s="1"/>
  <c r="Q11" i="9"/>
  <c r="Q26" i="9" s="1"/>
  <c r="R11" i="9"/>
  <c r="R26" i="9" s="1"/>
  <c r="S11" i="9"/>
  <c r="S26" i="9" s="1"/>
  <c r="T11" i="9"/>
  <c r="U11" i="9"/>
  <c r="V11" i="9"/>
  <c r="V26" i="9" s="1"/>
  <c r="W11" i="9"/>
  <c r="W26" i="9" s="1"/>
  <c r="X11" i="9"/>
  <c r="X26" i="9" s="1"/>
  <c r="Y11" i="9"/>
  <c r="Y26" i="9" s="1"/>
  <c r="Z11" i="9"/>
  <c r="AA11" i="9"/>
  <c r="AB11" i="9"/>
  <c r="AC11" i="9"/>
  <c r="AD11" i="9"/>
  <c r="AE11" i="9"/>
  <c r="C12" i="9"/>
  <c r="C14" i="9" s="1"/>
  <c r="F12" i="9"/>
  <c r="F14" i="9" s="1"/>
  <c r="F35" i="9" s="1"/>
  <c r="R12" i="9"/>
  <c r="R14" i="9" s="1"/>
  <c r="S12" i="9"/>
  <c r="S14" i="9" s="1"/>
  <c r="S35" i="9" s="1"/>
  <c r="B17" i="9"/>
  <c r="C17" i="9"/>
  <c r="C25" i="9" s="1"/>
  <c r="C27" i="9" s="1"/>
  <c r="C29" i="9" s="1"/>
  <c r="D17" i="9"/>
  <c r="D25" i="9" s="1"/>
  <c r="D27" i="9" s="1"/>
  <c r="D29" i="9" s="1"/>
  <c r="D31" i="9" s="1"/>
  <c r="E17" i="9"/>
  <c r="E25" i="9" s="1"/>
  <c r="E27" i="9" s="1"/>
  <c r="E29" i="9" s="1"/>
  <c r="E31" i="9" s="1"/>
  <c r="F17" i="9"/>
  <c r="F25" i="9" s="1"/>
  <c r="F27" i="9" s="1"/>
  <c r="F29" i="9" s="1"/>
  <c r="F31" i="9" s="1"/>
  <c r="G17" i="9"/>
  <c r="H17" i="9"/>
  <c r="R17" i="9"/>
  <c r="S17" i="9"/>
  <c r="T17" i="9"/>
  <c r="T25" i="9" s="1"/>
  <c r="T27" i="9" s="1"/>
  <c r="T29" i="9" s="1"/>
  <c r="T31" i="9" s="1"/>
  <c r="U17" i="9"/>
  <c r="U25" i="9" s="1"/>
  <c r="U27" i="9" s="1"/>
  <c r="U29" i="9" s="1"/>
  <c r="U31" i="9" s="1"/>
  <c r="V17" i="9"/>
  <c r="V25" i="9" s="1"/>
  <c r="V27" i="9" s="1"/>
  <c r="V29" i="9" s="1"/>
  <c r="V31" i="9" s="1"/>
  <c r="W17" i="9"/>
  <c r="W25" i="9" s="1"/>
  <c r="W27" i="9" s="1"/>
  <c r="W29" i="9" s="1"/>
  <c r="W31" i="9" s="1"/>
  <c r="X17" i="9"/>
  <c r="X25" i="9" s="1"/>
  <c r="X27" i="9" s="1"/>
  <c r="X29" i="9" s="1"/>
  <c r="X31" i="9" s="1"/>
  <c r="Z17" i="9"/>
  <c r="Z25" i="9" s="1"/>
  <c r="Z27" i="9" s="1"/>
  <c r="Z29" i="9" s="1"/>
  <c r="Z31" i="9" s="1"/>
  <c r="AA17" i="9"/>
  <c r="AA25" i="9" s="1"/>
  <c r="AA27" i="9" s="1"/>
  <c r="AA29" i="9" s="1"/>
  <c r="AA31" i="9" s="1"/>
  <c r="AB17" i="9"/>
  <c r="AC17" i="9"/>
  <c r="AD17" i="9"/>
  <c r="AE17" i="9"/>
  <c r="B18" i="9"/>
  <c r="B19" i="9"/>
  <c r="B20" i="9"/>
  <c r="B21" i="9"/>
  <c r="M21" i="9"/>
  <c r="N21" i="9"/>
  <c r="O21" i="9"/>
  <c r="P21" i="9"/>
  <c r="Q21" i="9"/>
  <c r="R21" i="9"/>
  <c r="S21" i="9"/>
  <c r="T21" i="9"/>
  <c r="U21" i="9"/>
  <c r="V21" i="9"/>
  <c r="AA21" i="9"/>
  <c r="B23" i="9"/>
  <c r="R25" i="9"/>
  <c r="S25" i="9"/>
  <c r="S27" i="9" s="1"/>
  <c r="S29" i="9" s="1"/>
  <c r="S31" i="9" s="1"/>
  <c r="C26" i="9"/>
  <c r="D26" i="9"/>
  <c r="E26" i="9"/>
  <c r="F26" i="9"/>
  <c r="G26" i="9"/>
  <c r="H26" i="9"/>
  <c r="I26" i="9"/>
  <c r="J26" i="9"/>
  <c r="K26" i="9"/>
  <c r="T26" i="9"/>
  <c r="U26" i="9"/>
  <c r="Z26" i="9"/>
  <c r="AA26" i="9"/>
  <c r="AB26" i="9"/>
  <c r="AC26" i="9"/>
  <c r="AD26" i="9"/>
  <c r="AE26" i="9"/>
  <c r="C10" i="7"/>
  <c r="C29" i="7"/>
  <c r="C30" i="7"/>
  <c r="E14" i="6" l="1"/>
  <c r="E15" i="6" s="1"/>
  <c r="E17" i="6"/>
  <c r="E18" i="6" s="1"/>
  <c r="AE16" i="18"/>
  <c r="D38" i="15"/>
  <c r="E38" i="15" s="1"/>
  <c r="H27" i="15"/>
  <c r="H29" i="15" s="1"/>
  <c r="H31" i="15" s="1"/>
  <c r="H33" i="15" s="1"/>
  <c r="C9" i="13"/>
  <c r="C11" i="13" s="1"/>
  <c r="C13" i="13" s="1"/>
  <c r="AE7" i="18"/>
  <c r="I29" i="15"/>
  <c r="I31" i="15" s="1"/>
  <c r="I33" i="15" s="1"/>
  <c r="W11" i="15"/>
  <c r="W13" i="15" s="1"/>
  <c r="W15" i="15" s="1"/>
  <c r="AA27" i="15"/>
  <c r="AA29" i="15" s="1"/>
  <c r="AA31" i="15" s="1"/>
  <c r="AA33" i="15" s="1"/>
  <c r="S27" i="15"/>
  <c r="S29" i="15" s="1"/>
  <c r="S31" i="15" s="1"/>
  <c r="S33" i="15" s="1"/>
  <c r="U11" i="15"/>
  <c r="U13" i="15" s="1"/>
  <c r="U15" i="15" s="1"/>
  <c r="J27" i="15"/>
  <c r="J29" i="15" s="1"/>
  <c r="J31" i="15" s="1"/>
  <c r="J33" i="15" s="1"/>
  <c r="AA16" i="18"/>
  <c r="AC7" i="18"/>
  <c r="Z16" i="18"/>
  <c r="AA7" i="18"/>
  <c r="AA20" i="15"/>
  <c r="AE12" i="18"/>
  <c r="W7" i="18"/>
  <c r="C7" i="18"/>
  <c r="L20" i="15"/>
  <c r="Y11" i="15"/>
  <c r="Y13" i="15" s="1"/>
  <c r="Y15" i="15" s="1"/>
  <c r="AD7" i="18"/>
  <c r="G16" i="18"/>
  <c r="AF11" i="15"/>
  <c r="AF13" i="15" s="1"/>
  <c r="AF15" i="15" s="1"/>
  <c r="D16" i="18"/>
  <c r="C16" i="18"/>
  <c r="D7" i="18"/>
  <c r="M11" i="15"/>
  <c r="M13" i="15" s="1"/>
  <c r="M15" i="15" s="1"/>
  <c r="R11" i="15"/>
  <c r="R13" i="15" s="1"/>
  <c r="R15" i="15" s="1"/>
  <c r="F7" i="18"/>
  <c r="W16" i="18"/>
  <c r="G20" i="15"/>
  <c r="G27" i="15" s="1"/>
  <c r="G29" i="15" s="1"/>
  <c r="G31" i="15" s="1"/>
  <c r="G33" i="15" s="1"/>
  <c r="G11" i="15"/>
  <c r="G13" i="15" s="1"/>
  <c r="G15" i="15" s="1"/>
  <c r="G37" i="15" s="1"/>
  <c r="R27" i="15"/>
  <c r="R29" i="15" s="1"/>
  <c r="R31" i="15" s="1"/>
  <c r="R33" i="15" s="1"/>
  <c r="P11" i="15"/>
  <c r="P13" i="15" s="1"/>
  <c r="P15" i="15" s="1"/>
  <c r="P19" i="15"/>
  <c r="P27" i="15" s="1"/>
  <c r="P29" i="15" s="1"/>
  <c r="P31" i="15" s="1"/>
  <c r="P33" i="15" s="1"/>
  <c r="F19" i="15"/>
  <c r="F27" i="15" s="1"/>
  <c r="F29" i="15" s="1"/>
  <c r="F31" i="15" s="1"/>
  <c r="F33" i="15" s="1"/>
  <c r="J11" i="15"/>
  <c r="J13" i="15" s="1"/>
  <c r="J15" i="15" s="1"/>
  <c r="O11" i="15"/>
  <c r="O13" i="15" s="1"/>
  <c r="O15" i="15" s="1"/>
  <c r="O27" i="15"/>
  <c r="O29" i="15" s="1"/>
  <c r="O31" i="15" s="1"/>
  <c r="O33" i="15" s="1"/>
  <c r="I11" i="15"/>
  <c r="I13" i="15" s="1"/>
  <c r="I15" i="15" s="1"/>
  <c r="I37" i="15" s="1"/>
  <c r="N11" i="15"/>
  <c r="N13" i="15" s="1"/>
  <c r="N15" i="15" s="1"/>
  <c r="N19" i="15"/>
  <c r="N27" i="15"/>
  <c r="N29" i="15" s="1"/>
  <c r="N31" i="15" s="1"/>
  <c r="N33" i="15" s="1"/>
  <c r="X11" i="15"/>
  <c r="X13" i="15" s="1"/>
  <c r="X15" i="15" s="1"/>
  <c r="X37" i="15" s="1"/>
  <c r="Q11" i="15"/>
  <c r="Q13" i="15" s="1"/>
  <c r="Q15" i="15" s="1"/>
  <c r="E37" i="15"/>
  <c r="F16" i="18"/>
  <c r="Y9" i="15"/>
  <c r="Y25" i="15" s="1"/>
  <c r="Z9" i="15"/>
  <c r="Z25" i="15" s="1"/>
  <c r="Z27" i="15" s="1"/>
  <c r="Z29" i="15" s="1"/>
  <c r="Z31" i="15" s="1"/>
  <c r="Z33" i="15" s="1"/>
  <c r="AA9" i="15"/>
  <c r="AA25" i="15" s="1"/>
  <c r="AB9" i="15"/>
  <c r="AC9" i="15"/>
  <c r="AD9" i="15"/>
  <c r="AD25" i="15" s="1"/>
  <c r="AD27" i="15" s="1"/>
  <c r="AD29" i="15" s="1"/>
  <c r="AD31" i="15" s="1"/>
  <c r="AD33" i="15" s="1"/>
  <c r="AF9" i="15"/>
  <c r="AF25" i="15" s="1"/>
  <c r="AF27" i="15" s="1"/>
  <c r="AF29" i="15" s="1"/>
  <c r="AF31" i="15" s="1"/>
  <c r="AF33" i="15" s="1"/>
  <c r="B10" i="15"/>
  <c r="AE3" i="18"/>
  <c r="S11" i="15"/>
  <c r="S13" i="15" s="1"/>
  <c r="S15" i="15" s="1"/>
  <c r="Q27" i="15"/>
  <c r="Q29" i="15" s="1"/>
  <c r="Q31" i="15" s="1"/>
  <c r="Q33" i="15" s="1"/>
  <c r="B25" i="15"/>
  <c r="B26" i="15" s="1"/>
  <c r="M27" i="15"/>
  <c r="M29" i="15" s="1"/>
  <c r="M31" i="15" s="1"/>
  <c r="M33" i="15" s="1"/>
  <c r="L27" i="15"/>
  <c r="L29" i="15" s="1"/>
  <c r="L31" i="15" s="1"/>
  <c r="L33" i="15" s="1"/>
  <c r="AD16" i="18"/>
  <c r="J16" i="18"/>
  <c r="AE8" i="15"/>
  <c r="K8" i="15"/>
  <c r="Y8" i="15"/>
  <c r="Y24" i="15" s="1"/>
  <c r="W8" i="15"/>
  <c r="W24" i="15" s="1"/>
  <c r="W27" i="15" s="1"/>
  <c r="W29" i="15" s="1"/>
  <c r="W31" i="15" s="1"/>
  <c r="W33" i="15" s="1"/>
  <c r="V8" i="15"/>
  <c r="V24" i="15" s="1"/>
  <c r="V27" i="15" s="1"/>
  <c r="V29" i="15" s="1"/>
  <c r="V31" i="15" s="1"/>
  <c r="V33" i="15" s="1"/>
  <c r="U8" i="15"/>
  <c r="U24" i="15" s="1"/>
  <c r="U27" i="15" s="1"/>
  <c r="U29" i="15" s="1"/>
  <c r="U31" i="15" s="1"/>
  <c r="U33" i="15" s="1"/>
  <c r="T8" i="15"/>
  <c r="T24" i="15" s="1"/>
  <c r="T27" i="15" s="1"/>
  <c r="T29" i="15" s="1"/>
  <c r="T31" i="15" s="1"/>
  <c r="T33" i="15" s="1"/>
  <c r="S8" i="15"/>
  <c r="S24" i="15" s="1"/>
  <c r="C31" i="9"/>
  <c r="C35" i="9" s="1"/>
  <c r="C36" i="9" s="1"/>
  <c r="D36" i="9" s="1"/>
  <c r="E36" i="9" s="1"/>
  <c r="F36" i="9" s="1"/>
  <c r="I25" i="9"/>
  <c r="I27" i="9" s="1"/>
  <c r="I29" i="9" s="1"/>
  <c r="I31" i="9" s="1"/>
  <c r="Y35" i="9"/>
  <c r="AD25" i="9"/>
  <c r="AD27" i="9" s="1"/>
  <c r="AD29" i="9" s="1"/>
  <c r="AD31" i="9" s="1"/>
  <c r="T35" i="9"/>
  <c r="R27" i="9"/>
  <c r="R29" i="9" s="1"/>
  <c r="R31" i="9" s="1"/>
  <c r="J25" i="9"/>
  <c r="J27" i="9" s="1"/>
  <c r="J29" i="9" s="1"/>
  <c r="J31" i="9" s="1"/>
  <c r="H25" i="9"/>
  <c r="H27" i="9" s="1"/>
  <c r="H29" i="9" s="1"/>
  <c r="H31" i="9" s="1"/>
  <c r="R35" i="9"/>
  <c r="AB25" i="9"/>
  <c r="AB27" i="9" s="1"/>
  <c r="AB29" i="9" s="1"/>
  <c r="AB31" i="9" s="1"/>
  <c r="X35" i="9"/>
  <c r="AC25" i="9"/>
  <c r="AC27" i="9" s="1"/>
  <c r="AC29" i="9" s="1"/>
  <c r="AC31" i="9" s="1"/>
  <c r="K35" i="9"/>
  <c r="AB35" i="9"/>
  <c r="V35" i="9"/>
  <c r="D35" i="9"/>
  <c r="U35" i="9"/>
  <c r="G25" i="9"/>
  <c r="G27" i="9" s="1"/>
  <c r="G29" i="9" s="1"/>
  <c r="G31" i="9" s="1"/>
  <c r="Y17" i="9"/>
  <c r="Y25" i="9" s="1"/>
  <c r="Y27" i="9" s="1"/>
  <c r="Y29" i="9" s="1"/>
  <c r="Y31" i="9" s="1"/>
  <c r="Q10" i="9"/>
  <c r="Q12" i="9" s="1"/>
  <c r="Q14" i="9" s="1"/>
  <c r="Q35" i="9" s="1"/>
  <c r="X7" i="12"/>
  <c r="D7" i="12"/>
  <c r="P10" i="9"/>
  <c r="P12" i="9" s="1"/>
  <c r="P14" i="9" s="1"/>
  <c r="P35" i="9" s="1"/>
  <c r="R7" i="12"/>
  <c r="W7" i="12"/>
  <c r="C7" i="12"/>
  <c r="V7" i="12"/>
  <c r="B7" i="12"/>
  <c r="L25" i="9"/>
  <c r="L27" i="9" s="1"/>
  <c r="L29" i="9" s="1"/>
  <c r="L31" i="9" s="1"/>
  <c r="AE25" i="9"/>
  <c r="AE27" i="9" s="1"/>
  <c r="AE29" i="9" s="1"/>
  <c r="AE31" i="9" s="1"/>
  <c r="M27" i="9"/>
  <c r="M29" i="9" s="1"/>
  <c r="M31" i="9" s="1"/>
  <c r="E7" i="12"/>
  <c r="O10" i="9"/>
  <c r="O12" i="9" s="1"/>
  <c r="O14" i="9" s="1"/>
  <c r="O35" i="9" s="1"/>
  <c r="N10" i="9"/>
  <c r="N12" i="9" s="1"/>
  <c r="N14" i="9" s="1"/>
  <c r="N35" i="9" s="1"/>
  <c r="AA10" i="9"/>
  <c r="AA12" i="9" s="1"/>
  <c r="AA14" i="9" s="1"/>
  <c r="AA35" i="9" s="1"/>
  <c r="G10" i="9"/>
  <c r="G12" i="9" s="1"/>
  <c r="G14" i="9" s="1"/>
  <c r="M10" i="9"/>
  <c r="M12" i="9" s="1"/>
  <c r="M14" i="9" s="1"/>
  <c r="Z10" i="9"/>
  <c r="Z12" i="9" s="1"/>
  <c r="Z14" i="9" s="1"/>
  <c r="Z35" i="9" s="1"/>
  <c r="N27" i="9"/>
  <c r="N29" i="9" s="1"/>
  <c r="N31" i="9" s="1"/>
  <c r="I10" i="9"/>
  <c r="I12" i="9" s="1"/>
  <c r="I14" i="9" s="1"/>
  <c r="I35" i="9" s="1"/>
  <c r="E16" i="12"/>
  <c r="K17" i="9"/>
  <c r="K25" i="9" s="1"/>
  <c r="K27" i="9" s="1"/>
  <c r="K29" i="9" s="1"/>
  <c r="K31" i="9" s="1"/>
  <c r="W16" i="12"/>
  <c r="C16" i="12"/>
  <c r="L10" i="9"/>
  <c r="L12" i="9" s="1"/>
  <c r="L14" i="9" s="1"/>
  <c r="J10" i="9"/>
  <c r="J12" i="9" s="1"/>
  <c r="J14" i="9" s="1"/>
  <c r="B22" i="9"/>
  <c r="B24" i="9" s="1"/>
  <c r="R16" i="12"/>
  <c r="D16" i="12"/>
  <c r="V16" i="12"/>
  <c r="B16" i="12"/>
  <c r="Y16" i="12"/>
  <c r="X16" i="12"/>
  <c r="C15" i="6" l="1"/>
  <c r="D15" i="6"/>
  <c r="C18" i="6"/>
  <c r="D18" i="6"/>
  <c r="U37" i="15"/>
  <c r="AC25" i="15"/>
  <c r="AC27" i="15" s="1"/>
  <c r="AC29" i="15" s="1"/>
  <c r="AC31" i="15" s="1"/>
  <c r="AC33" i="15" s="1"/>
  <c r="AC11" i="15"/>
  <c r="AC13" i="15" s="1"/>
  <c r="AC15" i="15" s="1"/>
  <c r="AC37" i="15" s="1"/>
  <c r="AB25" i="15"/>
  <c r="AB27" i="15" s="1"/>
  <c r="AB29" i="15" s="1"/>
  <c r="AB31" i="15" s="1"/>
  <c r="AB33" i="15" s="1"/>
  <c r="AB11" i="15"/>
  <c r="AB13" i="15" s="1"/>
  <c r="AB15" i="15" s="1"/>
  <c r="AB37" i="15" s="1"/>
  <c r="AF37" i="15"/>
  <c r="S37" i="15"/>
  <c r="Z11" i="15"/>
  <c r="Z13" i="15" s="1"/>
  <c r="Z15" i="15" s="1"/>
  <c r="Z37" i="15" s="1"/>
  <c r="N37" i="15"/>
  <c r="O37" i="15"/>
  <c r="AA11" i="15"/>
  <c r="AA13" i="15" s="1"/>
  <c r="AA15" i="15" s="1"/>
  <c r="AA37" i="15" s="1"/>
  <c r="Y27" i="15"/>
  <c r="Y29" i="15" s="1"/>
  <c r="Y31" i="15" s="1"/>
  <c r="Y33" i="15" s="1"/>
  <c r="Y37" i="15" s="1"/>
  <c r="M37" i="15"/>
  <c r="W37" i="15"/>
  <c r="J37" i="15"/>
  <c r="P37" i="15"/>
  <c r="F37" i="15"/>
  <c r="F38" i="15" s="1"/>
  <c r="G38" i="15" s="1"/>
  <c r="K11" i="15"/>
  <c r="K13" i="15" s="1"/>
  <c r="K15" i="15" s="1"/>
  <c r="K37" i="15" s="1"/>
  <c r="K24" i="15"/>
  <c r="K27" i="15" s="1"/>
  <c r="K29" i="15" s="1"/>
  <c r="K31" i="15" s="1"/>
  <c r="K33" i="15" s="1"/>
  <c r="AE11" i="15"/>
  <c r="AE13" i="15" s="1"/>
  <c r="AE15" i="15" s="1"/>
  <c r="AE24" i="15"/>
  <c r="AE27" i="15" s="1"/>
  <c r="AE29" i="15" s="1"/>
  <c r="AE31" i="15" s="1"/>
  <c r="AE33" i="15" s="1"/>
  <c r="AD11" i="15"/>
  <c r="AD13" i="15" s="1"/>
  <c r="AD15" i="15" s="1"/>
  <c r="AD37" i="15" s="1"/>
  <c r="R37" i="15"/>
  <c r="H37" i="15"/>
  <c r="V11" i="15"/>
  <c r="V13" i="15" s="1"/>
  <c r="V15" i="15" s="1"/>
  <c r="V37" i="15" s="1"/>
  <c r="Q37" i="15"/>
  <c r="T11" i="15"/>
  <c r="T13" i="15" s="1"/>
  <c r="T15" i="15" s="1"/>
  <c r="T37" i="15" s="1"/>
  <c r="L37" i="15"/>
  <c r="AE16" i="12"/>
  <c r="J35" i="9"/>
  <c r="L35" i="9"/>
  <c r="AE7" i="12"/>
  <c r="C9" i="7"/>
  <c r="C11" i="7" s="1"/>
  <c r="C13" i="7" s="1"/>
  <c r="H35" i="9"/>
  <c r="AC35" i="9"/>
  <c r="G35" i="9"/>
  <c r="G36" i="9" s="1"/>
  <c r="H36" i="9" s="1"/>
  <c r="I36" i="9" s="1"/>
  <c r="J36" i="9" s="1"/>
  <c r="K36" i="9" s="1"/>
  <c r="L36" i="9" s="1"/>
  <c r="M36" i="9" s="1"/>
  <c r="N36" i="9" s="1"/>
  <c r="O36" i="9" s="1"/>
  <c r="P36" i="9" s="1"/>
  <c r="Q36" i="9" s="1"/>
  <c r="R36" i="9" s="1"/>
  <c r="S36" i="9" s="1"/>
  <c r="AD35" i="9"/>
  <c r="M35" i="9"/>
  <c r="AE35" i="9"/>
  <c r="H48" i="15" l="1"/>
  <c r="H49" i="15" s="1"/>
  <c r="H50" i="15" s="1"/>
  <c r="H38" i="15"/>
  <c r="I38" i="15" s="1"/>
  <c r="J38" i="15" s="1"/>
  <c r="K38" i="15" s="1"/>
  <c r="L38" i="15" s="1"/>
  <c r="M38" i="15" s="1"/>
  <c r="N38" i="15" s="1"/>
  <c r="O38" i="15" s="1"/>
  <c r="P38" i="15" s="1"/>
  <c r="Q38" i="15" s="1"/>
  <c r="R38" i="15" s="1"/>
  <c r="S38" i="15" s="1"/>
  <c r="T38" i="15" s="1"/>
  <c r="H51" i="15"/>
  <c r="H52" i="15" s="1"/>
  <c r="H53" i="15" s="1"/>
  <c r="H54" i="15" s="1"/>
  <c r="H55" i="15" s="1"/>
  <c r="H56" i="15" s="1"/>
  <c r="H57" i="15" s="1"/>
  <c r="H58" i="15" s="1"/>
  <c r="H59" i="15" s="1"/>
  <c r="H60" i="15" s="1"/>
  <c r="AE37" i="15"/>
  <c r="T36" i="9"/>
  <c r="U36" i="9" s="1"/>
  <c r="V36" i="9" s="1"/>
  <c r="W36" i="9" s="1"/>
  <c r="X36" i="9" s="1"/>
  <c r="Y36" i="9" s="1"/>
  <c r="Z36" i="9" s="1"/>
  <c r="AA36" i="9" s="1"/>
  <c r="AB36" i="9" s="1"/>
  <c r="AC36" i="9" s="1"/>
  <c r="AD36" i="9" s="1"/>
  <c r="AE36" i="9" s="1"/>
  <c r="I15" i="8" s="1"/>
  <c r="I17" i="8" s="1"/>
  <c r="I13" i="8"/>
  <c r="I20" i="8" s="1"/>
  <c r="I13" i="14" l="1"/>
  <c r="I20" i="14" s="1"/>
  <c r="U38" i="15"/>
  <c r="V38" i="15" s="1"/>
  <c r="W38" i="15" s="1"/>
  <c r="X38" i="15" s="1"/>
  <c r="Y38" i="15" s="1"/>
  <c r="Z38" i="15" s="1"/>
  <c r="AA38" i="15" s="1"/>
  <c r="AB38" i="15" s="1"/>
  <c r="AC38" i="15" s="1"/>
  <c r="AD38" i="15" s="1"/>
  <c r="AE38" i="15" s="1"/>
  <c r="AF38" i="15" s="1"/>
  <c r="I15" i="14" s="1"/>
  <c r="I17" i="14" s="1"/>
  <c r="G24" i="8"/>
  <c r="I24" i="8" s="1"/>
  <c r="G26" i="8"/>
  <c r="I26" i="8" s="1"/>
  <c r="G28" i="8"/>
  <c r="I28" i="8" s="1"/>
  <c r="G22" i="8"/>
  <c r="I22" i="8" s="1"/>
  <c r="I30" i="8" s="1"/>
  <c r="G22" i="14" l="1"/>
  <c r="I22" i="14" s="1"/>
  <c r="G24" i="14"/>
  <c r="I24" i="14" s="1"/>
  <c r="G26" i="14"/>
  <c r="I26" i="14" s="1"/>
  <c r="G28" i="14"/>
  <c r="I28" i="14" s="1"/>
  <c r="I30" i="14"/>
  <c r="C5" i="6" l="1"/>
  <c r="D5" i="6"/>
  <c r="C6" i="6"/>
  <c r="D6" i="6"/>
  <c r="C7" i="6"/>
  <c r="D7" i="6"/>
  <c r="C8" i="6"/>
  <c r="D8" i="6"/>
  <c r="C11" i="6"/>
  <c r="D11" i="6"/>
  <c r="D4" i="6"/>
  <c r="C4" i="6"/>
  <c r="AD16" i="5"/>
  <c r="AC16" i="5"/>
  <c r="AB16" i="5"/>
  <c r="AA16" i="5"/>
  <c r="U16" i="5"/>
  <c r="T16" i="5"/>
  <c r="K16" i="5"/>
  <c r="J16" i="5"/>
  <c r="I16" i="5"/>
  <c r="H16" i="5"/>
  <c r="G16" i="5"/>
  <c r="B16" i="5"/>
  <c r="V16" i="5"/>
  <c r="M16" i="5"/>
  <c r="L16" i="5"/>
  <c r="S16" i="5"/>
  <c r="Q16" i="5"/>
  <c r="P16" i="5"/>
  <c r="O16" i="5"/>
  <c r="N16" i="5"/>
  <c r="X7" i="5"/>
  <c r="W7" i="5"/>
  <c r="V7" i="5"/>
  <c r="U7" i="5"/>
  <c r="P7" i="5"/>
  <c r="O7" i="5"/>
  <c r="N7" i="5"/>
  <c r="D7" i="5"/>
  <c r="C7" i="5"/>
  <c r="B7" i="5"/>
  <c r="AA7" i="5"/>
  <c r="Z7" i="5"/>
  <c r="Y7" i="5"/>
  <c r="G7" i="5"/>
  <c r="F7" i="5"/>
  <c r="E7" i="5"/>
  <c r="M7" i="5"/>
  <c r="AD7" i="5"/>
  <c r="AC7" i="5"/>
  <c r="AB7" i="5"/>
  <c r="T7" i="5"/>
  <c r="L7" i="5"/>
  <c r="K7" i="5"/>
  <c r="J7" i="5"/>
  <c r="I7" i="5"/>
  <c r="H7" i="5"/>
  <c r="E11" i="6" l="1"/>
  <c r="E4" i="6"/>
  <c r="E5" i="6"/>
  <c r="E8" i="6"/>
  <c r="D9" i="6" s="1"/>
  <c r="E6" i="6"/>
  <c r="E7" i="6"/>
  <c r="E12" i="6"/>
  <c r="D12" i="6"/>
  <c r="C12" i="6"/>
  <c r="R16" i="5"/>
  <c r="Q7" i="5"/>
  <c r="C16" i="5"/>
  <c r="W16" i="5"/>
  <c r="R7" i="5"/>
  <c r="D16" i="5"/>
  <c r="X16" i="5"/>
  <c r="S7" i="5"/>
  <c r="E16" i="5"/>
  <c r="Y16" i="5"/>
  <c r="F16" i="5"/>
  <c r="Z16" i="5"/>
  <c r="C9" i="6" l="1"/>
  <c r="E9" i="6"/>
</calcChain>
</file>

<file path=xl/sharedStrings.xml><?xml version="1.0" encoding="utf-8"?>
<sst xmlns="http://schemas.openxmlformats.org/spreadsheetml/2006/main" count="2583" uniqueCount="263">
  <si>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</si>
  <si>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</si>
  <si>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</si>
  <si>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</si>
  <si>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</si>
  <si>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</si>
  <si>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</si>
  <si>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</si>
  <si>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</si>
  <si>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</si>
  <si>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</si>
  <si>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</si>
  <si>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</si>
  <si>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</si>
  <si>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</si>
  <si>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</si>
  <si>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</si>
  <si>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</si>
  <si>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</si>
  <si>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</si>
  <si>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</si>
  <si>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</si>
  <si>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</si>
  <si>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</si>
  <si>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</si>
  <si>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</si>
  <si>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</si>
  <si>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</si>
  <si>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</si>
  <si>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KU</t>
  </si>
  <si>
    <t>Gross Plant</t>
  </si>
  <si>
    <t>Accumulated Depreciation</t>
  </si>
  <si>
    <t>CWIP</t>
  </si>
  <si>
    <t>RWIP</t>
  </si>
  <si>
    <t>Total</t>
  </si>
  <si>
    <t>Book Depreciation</t>
  </si>
  <si>
    <t>LGE</t>
  </si>
  <si>
    <t>check net plant KU</t>
  </si>
  <si>
    <t>check net plant LGE</t>
  </si>
  <si>
    <t>in dollars</t>
  </si>
  <si>
    <t>Solar Share</t>
  </si>
  <si>
    <t>Business Solar</t>
  </si>
  <si>
    <t>SSP</t>
  </si>
  <si>
    <t>BS</t>
  </si>
  <si>
    <t>Depreciation Expense</t>
  </si>
  <si>
    <t>%</t>
  </si>
  <si>
    <t>Total Plant</t>
  </si>
  <si>
    <t>DN:[Other Tangible Property - Avg Tax Rates (per $100)]</t>
  </si>
  <si>
    <t>DL:[Real Estate - Avg Tax Rates (per $100)]</t>
  </si>
  <si>
    <t>LG&amp;E </t>
  </si>
  <si>
    <t>Kentucky Utilities </t>
  </si>
  <si>
    <t>Year 2025</t>
  </si>
  <si>
    <t>Per latest BP working forecast (revise when final)</t>
  </si>
  <si>
    <t>Amortization of Excess ADIT with gross-up</t>
  </si>
  <si>
    <t>Gross-up factor</t>
  </si>
  <si>
    <t>12M Ending 12/31/26 excess amort</t>
  </si>
  <si>
    <t>KY</t>
  </si>
  <si>
    <t>12 Months Ending December 31, 2026</t>
  </si>
  <si>
    <t>Excess ADIT Amort</t>
  </si>
  <si>
    <t>KU E341.00 E344.00 E345.00 E346.00-Business Solar</t>
  </si>
  <si>
    <t>KENTUCKY UTILITIES COMPANY</t>
  </si>
  <si>
    <t>Kentucky - Average Real Estate Rates used in UI Planner</t>
  </si>
  <si>
    <t>Tax Rates:</t>
  </si>
  <si>
    <t>12M Ending 12/31/26</t>
  </si>
  <si>
    <t>2026 Property Tax Expense</t>
  </si>
  <si>
    <t>Property Tax Rate (Other Tangible)</t>
  </si>
  <si>
    <t>12/31/25 Book Balance (includes CWIP)</t>
  </si>
  <si>
    <t>Property Tax</t>
  </si>
  <si>
    <t>Balance December 31, 2026 plus pro rata portion of quarterly increases</t>
  </si>
  <si>
    <t>1/365</t>
  </si>
  <si>
    <t>October 1- December 31, 2026</t>
  </si>
  <si>
    <t>92/365</t>
  </si>
  <si>
    <t>July 1- September 30, 2026</t>
  </si>
  <si>
    <t>184/365</t>
  </si>
  <si>
    <t>April 1- June 30, 2026</t>
  </si>
  <si>
    <t>275/365</t>
  </si>
  <si>
    <t>January 1 - March 31, 2026</t>
  </si>
  <si>
    <t>Balance December 31, 2025</t>
  </si>
  <si>
    <t>Proration</t>
  </si>
  <si>
    <t>Quarterly Increase</t>
  </si>
  <si>
    <t>Increase in Accumulated Deferred Taxes for the forward year</t>
  </si>
  <si>
    <t>Projected Accumulated Deferred Taxes at December 31, 2026</t>
  </si>
  <si>
    <t>Projected Accumulated Deferred Taxes at December 31, 2025</t>
  </si>
  <si>
    <t>Amount</t>
  </si>
  <si>
    <t>No.</t>
  </si>
  <si>
    <t>Line</t>
  </si>
  <si>
    <t>(Dollars)</t>
  </si>
  <si>
    <t>Reg 1.167(l)-(h)(6)ii</t>
  </si>
  <si>
    <t>As of December 31, 2026</t>
  </si>
  <si>
    <t>Accumulated Deferred Taxes on Income</t>
  </si>
  <si>
    <t>ELECTRIC</t>
  </si>
  <si>
    <t xml:space="preserve">  </t>
  </si>
  <si>
    <t>MACRS 5 year</t>
  </si>
  <si>
    <t>Year 6</t>
  </si>
  <si>
    <t>Year 5</t>
  </si>
  <si>
    <t>Year 4</t>
  </si>
  <si>
    <t>Year 3</t>
  </si>
  <si>
    <t>Year 2</t>
  </si>
  <si>
    <t>Year 1</t>
  </si>
  <si>
    <t>Accumulated Deferred Taxes</t>
  </si>
  <si>
    <t>Total Annual/Monthly Deferred Tax</t>
  </si>
  <si>
    <t>Accumulated Deferred Tax Liability at 12/31/24</t>
  </si>
  <si>
    <t>Fed Deferred Benefit</t>
  </si>
  <si>
    <t>State Deferred Tax</t>
  </si>
  <si>
    <t>State Tax Rate</t>
  </si>
  <si>
    <t>Difference</t>
  </si>
  <si>
    <t>Book Depr</t>
  </si>
  <si>
    <t>State Tax Depr</t>
  </si>
  <si>
    <t>KU Business Solar - Jan 2026 - Dec 2026</t>
  </si>
  <si>
    <t>KU Business Solar - Jan 2025 - Dec 2025</t>
  </si>
  <si>
    <t>KU Business Solar as of 12/31/24</t>
  </si>
  <si>
    <t>KU Business Solar as of 12/31/23</t>
  </si>
  <si>
    <t>KU Business Solar as of 12/31/22</t>
  </si>
  <si>
    <t>KU Business Solar as of 12/31/21</t>
  </si>
  <si>
    <t>KU Business Solar as of 12/31/20</t>
  </si>
  <si>
    <t>State</t>
  </si>
  <si>
    <t>Fed Deferred Tax</t>
  </si>
  <si>
    <t>Fed Tax Rate</t>
  </si>
  <si>
    <t>Fed Tax Depr</t>
  </si>
  <si>
    <t>Assets</t>
  </si>
  <si>
    <t>KU E344.00 E345.00-Business Solar</t>
  </si>
  <si>
    <t>Total Accumulated Deferred Income Taxes</t>
  </si>
  <si>
    <t>13 month Average</t>
  </si>
  <si>
    <t>Dec 2024</t>
  </si>
  <si>
    <t>Nov 2024</t>
  </si>
  <si>
    <t>Oct 2024</t>
  </si>
  <si>
    <t>Sep 2024</t>
  </si>
  <si>
    <t>Aug 2024</t>
  </si>
  <si>
    <t>Jul 2024</t>
  </si>
  <si>
    <t>Jun 2024</t>
  </si>
  <si>
    <t>May 2024</t>
  </si>
  <si>
    <t>Apr 2024</t>
  </si>
  <si>
    <t>Mar 2024</t>
  </si>
  <si>
    <t>Feb 2024</t>
  </si>
  <si>
    <t>Jan 2024</t>
  </si>
  <si>
    <t>Dec 2023</t>
  </si>
  <si>
    <t>13-month average December 2023-December 2024</t>
  </si>
  <si>
    <t>DEFERRED TAX BALANCES</t>
  </si>
  <si>
    <t>Reserve - Book Depr</t>
  </si>
  <si>
    <t>LG&amp;E Total</t>
  </si>
  <si>
    <t>Net Plant - End Bal</t>
  </si>
  <si>
    <t>Reserve - End Bal</t>
  </si>
  <si>
    <t>Reserve - Transfer</t>
  </si>
  <si>
    <t>Reserve - Book Depr - Salvage</t>
  </si>
  <si>
    <t>Reserve - Book Depr - Removal</t>
  </si>
  <si>
    <t>Reserve - Book Depr - Life</t>
  </si>
  <si>
    <t>Reserve - Beg Bal</t>
  </si>
  <si>
    <t>Plant - End Bal</t>
  </si>
  <si>
    <t>Plant - Transfers</t>
  </si>
  <si>
    <t>Plant - Beg Bal</t>
  </si>
  <si>
    <t>LGE-134500-Bus Solar Acc Elec-Archd</t>
  </si>
  <si>
    <t>LG&amp;E</t>
  </si>
  <si>
    <t>LGE-134400-Bus Solar Generator-Arch</t>
  </si>
  <si>
    <t>LGE-13388-Bus Solar ArchD Acc Elec</t>
  </si>
  <si>
    <t>LGE-13387-Bus Solar ArchD Inverters</t>
  </si>
  <si>
    <t>LGE-13384-Bus Solar ArchD Panels</t>
  </si>
  <si>
    <t>KU Total</t>
  </si>
  <si>
    <t>Plant - Additions</t>
  </si>
  <si>
    <t>KU-134500-Bus Solar Acc Elec-Makers</t>
  </si>
  <si>
    <t>KU-134400-Bus Solar Gen-Makers Mark</t>
  </si>
  <si>
    <t>KU-13388-Bus Solar MakersM Acc El</t>
  </si>
  <si>
    <t>KU-13387-Bus Solar MakersM Inverte</t>
  </si>
  <si>
    <t>KU-13384-Bus Solar MakersM Panels</t>
  </si>
  <si>
    <t>Plant Item</t>
  </si>
  <si>
    <t>Depr Group</t>
  </si>
  <si>
    <t>Planning Entity</t>
  </si>
  <si>
    <t>TYE 2026</t>
  </si>
  <si>
    <t>KU E341.00 E344.00 E345.00 E346.00-Solar Share</t>
  </si>
  <si>
    <t>KU Solar Share - Jan 2026 - Dec 2026</t>
  </si>
  <si>
    <t>KU Solar Share - Jan 2025 - Dec 2025</t>
  </si>
  <si>
    <t>KU Solar Share as of 12/31/24</t>
  </si>
  <si>
    <t>KU Solar Share as of 12/31/23</t>
  </si>
  <si>
    <t>KU Solar Share as of 12/31/22</t>
  </si>
  <si>
    <t>KU Solar Share as of 12/31/21</t>
  </si>
  <si>
    <t>KU Solar Share as of 12/31/20</t>
  </si>
  <si>
    <t>KU Solar Share as of 12/31/19</t>
  </si>
  <si>
    <t>LGE-134600-Simp Solar A2 Misc Pwr P</t>
  </si>
  <si>
    <t>LGE-134600-Simp Solar A1 Misc Pwr P</t>
  </si>
  <si>
    <t>LGE-134500-Simp Solar A2 Acces Elec</t>
  </si>
  <si>
    <t>LGE-134500-Simp Solar A1 Acces Elec</t>
  </si>
  <si>
    <t>LGE-134400-Simp Solar A5 Generators</t>
  </si>
  <si>
    <t>LGE-134400-Simp Solar A4 Generators</t>
  </si>
  <si>
    <t>LGE-134400-Simp Solar A3 Generators</t>
  </si>
  <si>
    <t>LGE-134400-Simp Solar A2 Generators</t>
  </si>
  <si>
    <t>LGE-134400-Simp Solar A1 Generators</t>
  </si>
  <si>
    <t>LGE-134100-Simp Solar A2 Struc &amp; Im</t>
  </si>
  <si>
    <t>LGE-134100-Simp Solar A1 Struc &amp; Im</t>
  </si>
  <si>
    <t>LGE-134020-Simpson Solar Share Land</t>
  </si>
  <si>
    <t>LGE-13388-Simp Solar A2 Acc Elec</t>
  </si>
  <si>
    <t>LGE-13388-Simp Solar A1 Acc Elec</t>
  </si>
  <si>
    <t>LGE-13387-Simp Solar A2 Inverters</t>
  </si>
  <si>
    <t>LGE-13387-Simp Solar A1 Inverters</t>
  </si>
  <si>
    <t>LGE-13385-Simp Solar A2 Coll Sys</t>
  </si>
  <si>
    <t>LGE-13385-Simp Solar A1 Coll Sys</t>
  </si>
  <si>
    <t>LGE-13384-Simp Solar A5 Panels</t>
  </si>
  <si>
    <t>LGE-13384-Simp Solar A4 Panels</t>
  </si>
  <si>
    <t>LGE-13384-Simp Solar A3 Panels</t>
  </si>
  <si>
    <t>LGE-13384-Simp Solar A2 Panels</t>
  </si>
  <si>
    <t>LGE-13384-Simp Solar A1 Panels</t>
  </si>
  <si>
    <t>LGE-13382-Simp Solar A2 Struc &amp; Imp</t>
  </si>
  <si>
    <t>LGE-13382-Simp Solar A1 Struc &amp; Imp</t>
  </si>
  <si>
    <t>LGE-133812-Simp Solar A1 Misc PP E</t>
  </si>
  <si>
    <t>LGE-13381-Simpson Solar ShareLand</t>
  </si>
  <si>
    <t>KU-134600-Simp Solar A2 Misc Pwr Pl</t>
  </si>
  <si>
    <t>KU-134600-Simp Solar A1 Misc Pwr Pl</t>
  </si>
  <si>
    <t>KU-134500-Simp Solar A2 Access Elec</t>
  </si>
  <si>
    <t>KU-134500-Simp Solar A1 Access Elec</t>
  </si>
  <si>
    <t>KU-134400-Simp Solar A5 Generators</t>
  </si>
  <si>
    <t>KU-134400-Simp Solar A4 Generators</t>
  </si>
  <si>
    <t>KU-134400-Simp Solar A3 Generators</t>
  </si>
  <si>
    <t>KU-134400-Simp Solar A2 Generators</t>
  </si>
  <si>
    <t>KU-134400-Simp Solar A1 Generators</t>
  </si>
  <si>
    <t>KU-134100-Simp Solar A2 Struc &amp; Imp</t>
  </si>
  <si>
    <t>KU-134100-Simp Solar A1 Struc &amp; Imp</t>
  </si>
  <si>
    <t>KU-134020-Simpson Solar Share Land</t>
  </si>
  <si>
    <t>KU-13388-Simp Solar A2 Acc Elec</t>
  </si>
  <si>
    <t>KU-13388-Simp Solar A1 Acc Elec</t>
  </si>
  <si>
    <t>KU-13387-Simp Solar A2 Inverters</t>
  </si>
  <si>
    <t>KU-13387-Simp Solar A1 Inverters</t>
  </si>
  <si>
    <t>KU-13385-Simp Solar A2 Coll Sys</t>
  </si>
  <si>
    <t>KU-13385-Simp Solar A1 Coll Sys</t>
  </si>
  <si>
    <t>KU-13384-Simp Solar A5 Panels</t>
  </si>
  <si>
    <t>KU-13384-Simp Solar A4 Panels</t>
  </si>
  <si>
    <t>KU-13384-Simp Solar A3 Panels</t>
  </si>
  <si>
    <t>KU-13384-Simp Solar A2 Panels</t>
  </si>
  <si>
    <t>KU-13384-Simp Solar A1 Panels</t>
  </si>
  <si>
    <t>KU-13382-Simp Solar A2 Struc &amp; Imp</t>
  </si>
  <si>
    <t>KU-13382-Simp Solar A1 Struc &amp; Imp</t>
  </si>
  <si>
    <t>KU-133812 Simp Solar A1 Misc PP Eq</t>
  </si>
  <si>
    <t>KU-13381-Simpson Solar Share Land</t>
  </si>
  <si>
    <t>Property Taxes</t>
  </si>
  <si>
    <t>ADIT</t>
  </si>
  <si>
    <t>Direct Assignments</t>
  </si>
  <si>
    <t>2026</t>
  </si>
  <si>
    <t>558701</t>
  </si>
  <si>
    <t>MOWING 1</t>
  </si>
  <si>
    <t>SLRSHRMTC</t>
  </si>
  <si>
    <t>P42762: SOLAR FACILITIES</t>
  </si>
  <si>
    <t>P42760: E W BROWN PLANT</t>
  </si>
  <si>
    <t>0110</t>
  </si>
  <si>
    <t>558111</t>
  </si>
  <si>
    <t>OTHMTC 1</t>
  </si>
  <si>
    <t>LABOR-554</t>
  </si>
  <si>
    <t>Month 12 Dec</t>
  </si>
  <si>
    <t>Month 11 Nov</t>
  </si>
  <si>
    <t>Month 10 Oct</t>
  </si>
  <si>
    <t>Month 09 Sep</t>
  </si>
  <si>
    <t>Month 08 Aug</t>
  </si>
  <si>
    <t>Month 07 Jul</t>
  </si>
  <si>
    <t>Month 06 Jun</t>
  </si>
  <si>
    <t>Month 05 May</t>
  </si>
  <si>
    <t>Month 04 Apr</t>
  </si>
  <si>
    <t>Month 03 Mar</t>
  </si>
  <si>
    <t>Month 02 Feb</t>
  </si>
  <si>
    <t>Month 01 Jan</t>
  </si>
  <si>
    <t>Year</t>
  </si>
  <si>
    <t>Account</t>
  </si>
  <si>
    <t>Task</t>
  </si>
  <si>
    <t>Project</t>
  </si>
  <si>
    <t>Summary Point 15</t>
  </si>
  <si>
    <t>Summary Point 16</t>
  </si>
  <si>
    <t>Company</t>
  </si>
  <si>
    <t>Solar O&amp;M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</si>
</sst>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0_);[Red]\(#,##0.000\);&quot; &quot;"/>
    <numFmt numFmtId="166" formatCode="#,##0_);[Red]\(#,##0\);&quot; &quot;"/>
    <numFmt numFmtId="167" formatCode="_(* #,##0_);_(* \(#,##0\);_(* &quot;-&quot;??_);_(@_)"/>
    <numFmt numFmtId="168" formatCode="_(* #,##0.00000_);_(* \(#,##0.00000\);_(* &quot;-&quot;??_);_(@_)"/>
    <numFmt numFmtId="169" formatCode="&quot;$&quot;#,##0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1"/>
      <color indexed="8"/>
      <name val="Calibri"/>
      <family val="2"/>
      <scheme val="minor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8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u val="singleAccounting"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i/>
      <sz val="10"/>
      <name val="Arial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ptos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>
        <fgColor rgb="FFE2EFDA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43" fontId="4" fillId="0" borderId="0" applyFont="0" applyFill="0" applyBorder="0" applyAlignment="0" applyProtection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2" borderId="0"/>
    <xf numFmtId="0" fontId="12" fillId="2" borderId="0"/>
    <xf numFmtId="0" fontId="11" fillId="2" borderId="0"/>
    <xf numFmtId="43" fontId="1" fillId="2" borderId="0" applyFont="0" applyFill="0" applyBorder="0" applyAlignment="0" applyProtection="0"/>
    <xf numFmtId="0" fontId="1" fillId="2" borderId="0"/>
    <xf numFmtId="44" fontId="1" fillId="2" borderId="0" applyFont="0" applyFill="0" applyBorder="0" applyAlignment="0" applyProtection="0"/>
    <xf numFmtId="0" fontId="10" fillId="2" borderId="0"/>
    <xf numFmtId="0" fontId="1" fillId="2" borderId="0"/>
    <xf numFmtId="0" fontId="1" fillId="2" borderId="0"/>
    <xf numFmtId="44" fontId="11" fillId="2" borderId="0" applyFont="0" applyFill="0" applyBorder="0" applyAlignment="0" applyProtection="0"/>
    <xf numFmtId="0" fontId="11" fillId="2" borderId="0"/>
    <xf numFmtId="43" fontId="1" fillId="2" borderId="0" applyFont="0" applyFill="0" applyBorder="0" applyAlignment="0" applyProtection="0"/>
    <xf numFmtId="0" fontId="4" fillId="2" borderId="0"/>
    <xf numFmtId="0" fontId="4" fillId="2" borderId="0"/>
    <xf numFmtId="0" fontId="4" fillId="2" borderId="0"/>
    <xf numFmtId="0" fontId="4" fillId="2" borderId="0"/>
    <xf numFmtId="0" fontId="11" fillId="2" borderId="0"/>
    <xf numFmtId="0" fontId="10" fillId="2" borderId="0"/>
    <xf numFmtId="0" fontId="26" fillId="2" borderId="0"/>
  </cellStyleXfs>
  <cellXfs count="143">
    <xf numFmtId="0" fontId="0" fillId="0" borderId="0" xfId="0"/>
    <xf numFmtId="0" fontId="2" fillId="2" borderId="0" xfId="2" applyFont="1" applyAlignment="1">
      <alignment horizontal="left" indent="2"/>
    </xf>
    <xf numFmtId="0" fontId="5" fillId="2" borderId="0" xfId="2" applyFont="1" applyAlignment="1">
      <alignment horizontal="left"/>
    </xf>
    <xf numFmtId="0" fontId="2" fillId="2" borderId="1" xfId="3" applyFont="1" applyBorder="1" applyAlignment="1">
      <alignment horizontal="center" vertical="center" wrapText="1"/>
    </xf>
    <xf numFmtId="43" fontId="6" fillId="0" borderId="0" xfId="1" applyFont="1"/>
    <xf numFmtId="43" fontId="7" fillId="0" borderId="0" xfId="1" applyFont="1"/>
    <xf numFmtId="43" fontId="6" fillId="0" borderId="2" xfId="1" applyFont="1" applyBorder="1"/>
    <xf numFmtId="0" fontId="8" fillId="2" borderId="1" xfId="2" applyFont="1" applyBorder="1" applyAlignment="1">
      <alignment horizontal="center" vertical="center" wrapText="1"/>
    </xf>
    <xf numFmtId="0" fontId="3" fillId="2" borderId="0" xfId="4" applyFont="1" applyAlignment="1">
      <alignment horizontal="left"/>
    </xf>
    <xf numFmtId="164" fontId="0" fillId="0" borderId="0" xfId="32" applyNumberFormat="1" applyFont="1"/>
    <xf numFmtId="0" fontId="2" fillId="2" borderId="1" xfId="5" applyFont="1" applyBorder="1" applyAlignment="1">
      <alignment horizontal="center" vertical="center" wrapText="1"/>
    </xf>
    <xf numFmtId="0" fontId="2" fillId="2" borderId="0" xfId="4" applyFont="1" applyAlignment="1">
      <alignment horizontal="left" indent="2"/>
    </xf>
    <xf numFmtId="164" fontId="0" fillId="0" borderId="0" xfId="0" applyNumberFormat="1"/>
    <xf numFmtId="10" fontId="0" fillId="3" borderId="4" xfId="33" applyNumberFormat="1" applyFont="1" applyFill="1" applyBorder="1"/>
    <xf numFmtId="10" fontId="0" fillId="3" borderId="5" xfId="33" applyNumberFormat="1" applyFont="1" applyFill="1" applyBorder="1"/>
    <xf numFmtId="10" fontId="0" fillId="3" borderId="6" xfId="33" applyNumberFormat="1" applyFont="1" applyFill="1" applyBorder="1"/>
    <xf numFmtId="0" fontId="11" fillId="2" borderId="0" xfId="34"/>
    <xf numFmtId="0" fontId="17" fillId="2" borderId="0" xfId="40" applyFont="1" applyAlignment="1">
      <alignment horizontal="center"/>
    </xf>
    <xf numFmtId="164" fontId="11" fillId="2" borderId="9" xfId="43" applyNumberFormat="1" applyFont="1" applyBorder="1" applyAlignment="1">
      <alignment horizontal="right"/>
    </xf>
    <xf numFmtId="0" fontId="19" fillId="2" borderId="0" xfId="40" applyFont="1" applyAlignment="1">
      <alignment horizontal="center"/>
    </xf>
    <xf numFmtId="0" fontId="20" fillId="2" borderId="0" xfId="40" applyFont="1"/>
    <xf numFmtId="0" fontId="19" fillId="2" borderId="0" xfId="40" applyFont="1"/>
    <xf numFmtId="0" fontId="11" fillId="2" borderId="0" xfId="40" applyFont="1" applyAlignment="1">
      <alignment horizontal="left"/>
    </xf>
    <xf numFmtId="0" fontId="11" fillId="2" borderId="0" xfId="40" applyFont="1" applyAlignment="1">
      <alignment horizontal="center"/>
    </xf>
    <xf numFmtId="37" fontId="20" fillId="2" borderId="0" xfId="40" applyNumberFormat="1" applyFont="1" applyAlignment="1">
      <alignment horizontal="right"/>
    </xf>
    <xf numFmtId="37" fontId="11" fillId="2" borderId="0" xfId="40" quotePrefix="1" applyNumberFormat="1" applyFont="1" applyAlignment="1">
      <alignment horizontal="center"/>
    </xf>
    <xf numFmtId="0" fontId="11" fillId="2" borderId="0" xfId="40" quotePrefix="1" applyFont="1" applyAlignment="1">
      <alignment horizontal="left"/>
    </xf>
    <xf numFmtId="0" fontId="20" fillId="2" borderId="0" xfId="40" applyFont="1" applyAlignment="1">
      <alignment horizontal="center"/>
    </xf>
    <xf numFmtId="37" fontId="20" fillId="2" borderId="8" xfId="40" applyNumberFormat="1" applyFont="1" applyBorder="1" applyAlignment="1">
      <alignment horizontal="right"/>
    </xf>
    <xf numFmtId="164" fontId="11" fillId="2" borderId="0" xfId="43" applyNumberFormat="1" applyFont="1" applyAlignment="1">
      <alignment horizontal="right"/>
    </xf>
    <xf numFmtId="0" fontId="11" fillId="2" borderId="0" xfId="44"/>
    <xf numFmtId="0" fontId="19" fillId="2" borderId="0" xfId="40" applyFont="1" applyAlignment="1">
      <alignment horizontal="left"/>
    </xf>
    <xf numFmtId="164" fontId="21" fillId="2" borderId="0" xfId="43" applyNumberFormat="1" applyFont="1" applyAlignment="1">
      <alignment horizontal="right"/>
    </xf>
    <xf numFmtId="37" fontId="19" fillId="2" borderId="0" xfId="40" applyNumberFormat="1" applyFont="1" applyAlignment="1">
      <alignment horizontal="center"/>
    </xf>
    <xf numFmtId="37" fontId="20" fillId="2" borderId="0" xfId="40" applyNumberFormat="1" applyFont="1"/>
    <xf numFmtId="0" fontId="22" fillId="2" borderId="0" xfId="40" applyFont="1" applyAlignment="1">
      <alignment horizontal="center"/>
    </xf>
    <xf numFmtId="37" fontId="17" fillId="2" borderId="0" xfId="40" applyNumberFormat="1" applyFont="1" applyAlignment="1">
      <alignment horizontal="right"/>
    </xf>
    <xf numFmtId="0" fontId="17" fillId="2" borderId="0" xfId="40" applyFont="1"/>
    <xf numFmtId="0" fontId="1" fillId="2" borderId="0" xfId="38"/>
    <xf numFmtId="8" fontId="1" fillId="2" borderId="0" xfId="38" applyNumberFormat="1"/>
    <xf numFmtId="43" fontId="1" fillId="4" borderId="0" xfId="38" applyNumberFormat="1" applyFill="1"/>
    <xf numFmtId="43" fontId="1" fillId="2" borderId="0" xfId="38" applyNumberFormat="1"/>
    <xf numFmtId="0" fontId="1" fillId="2" borderId="0" xfId="38" applyAlignment="1">
      <alignment horizontal="center" wrapText="1"/>
    </xf>
    <xf numFmtId="43" fontId="0" fillId="2" borderId="8" xfId="45" applyFont="1" applyBorder="1"/>
    <xf numFmtId="0" fontId="1" fillId="2" borderId="8" xfId="38" applyBorder="1"/>
    <xf numFmtId="43" fontId="1" fillId="2" borderId="8" xfId="38" applyNumberFormat="1" applyBorder="1"/>
    <xf numFmtId="43" fontId="0" fillId="2" borderId="0" xfId="45" applyFont="1"/>
    <xf numFmtId="0" fontId="23" fillId="2" borderId="0" xfId="38" applyFont="1"/>
    <xf numFmtId="43" fontId="0" fillId="2" borderId="8" xfId="45" applyFont="1" applyFill="1" applyBorder="1"/>
    <xf numFmtId="8" fontId="0" fillId="2" borderId="0" xfId="45" applyNumberFormat="1" applyFont="1"/>
    <xf numFmtId="17" fontId="1" fillId="2" borderId="0" xfId="38" applyNumberFormat="1"/>
    <xf numFmtId="0" fontId="24" fillId="2" borderId="0" xfId="38" applyFont="1" applyAlignment="1">
      <alignment horizontal="center"/>
    </xf>
    <xf numFmtId="0" fontId="24" fillId="2" borderId="0" xfId="38" applyFont="1"/>
    <xf numFmtId="8" fontId="11" fillId="2" borderId="0" xfId="34" applyNumberFormat="1"/>
    <xf numFmtId="49" fontId="11" fillId="2" borderId="0" xfId="34" applyNumberFormat="1" applyAlignment="1">
      <alignment horizontal="center" wrapText="1"/>
    </xf>
    <xf numFmtId="0" fontId="11" fillId="2" borderId="0" xfId="36" quotePrefix="1" applyAlignment="1">
      <alignment horizontal="right"/>
    </xf>
    <xf numFmtId="49" fontId="11" fillId="2" borderId="0" xfId="36" quotePrefix="1" applyNumberFormat="1" applyAlignment="1">
      <alignment horizontal="right" wrapText="1"/>
    </xf>
    <xf numFmtId="0" fontId="4" fillId="2" borderId="0" xfId="46"/>
    <xf numFmtId="166" fontId="2" fillId="2" borderId="0" xfId="7" applyNumberFormat="1" applyFont="1" applyAlignment="1">
      <alignment horizontal="right"/>
    </xf>
    <xf numFmtId="0" fontId="2" fillId="2" borderId="0" xfId="47" applyFont="1" applyAlignment="1">
      <alignment horizontal="left"/>
    </xf>
    <xf numFmtId="0" fontId="4" fillId="2" borderId="0" xfId="10"/>
    <xf numFmtId="0" fontId="3" fillId="2" borderId="0" xfId="48" applyFont="1" applyAlignment="1">
      <alignment horizontal="left"/>
    </xf>
    <xf numFmtId="166" fontId="3" fillId="2" borderId="10" xfId="7" applyNumberFormat="1" applyFont="1" applyBorder="1" applyAlignment="1">
      <alignment horizontal="right"/>
    </xf>
    <xf numFmtId="0" fontId="3" fillId="2" borderId="10" xfId="47" applyFont="1" applyBorder="1" applyAlignment="1">
      <alignment horizontal="left"/>
    </xf>
    <xf numFmtId="166" fontId="2" fillId="2" borderId="10" xfId="7" applyNumberFormat="1" applyFont="1" applyBorder="1" applyAlignment="1">
      <alignment horizontal="right"/>
    </xf>
    <xf numFmtId="0" fontId="2" fillId="2" borderId="10" xfId="47" applyFont="1" applyBorder="1" applyAlignment="1">
      <alignment horizontal="left" indent="1"/>
    </xf>
    <xf numFmtId="166" fontId="2" fillId="2" borderId="0" xfId="46" applyNumberFormat="1" applyFont="1" applyAlignment="1">
      <alignment horizontal="right"/>
    </xf>
    <xf numFmtId="0" fontId="2" fillId="2" borderId="0" xfId="46" applyFont="1" applyAlignment="1">
      <alignment horizontal="left" indent="2"/>
    </xf>
    <xf numFmtId="166" fontId="2" fillId="2" borderId="0" xfId="10" applyNumberFormat="1" applyFont="1" applyAlignment="1">
      <alignment horizontal="right"/>
    </xf>
    <xf numFmtId="0" fontId="2" fillId="2" borderId="0" xfId="10" applyFont="1" applyAlignment="1">
      <alignment horizontal="left"/>
    </xf>
    <xf numFmtId="0" fontId="3" fillId="2" borderId="0" xfId="10" applyFont="1" applyAlignment="1">
      <alignment horizontal="left"/>
    </xf>
    <xf numFmtId="0" fontId="2" fillId="2" borderId="0" xfId="46" applyFont="1" applyAlignment="1">
      <alignment horizontal="left" indent="1"/>
    </xf>
    <xf numFmtId="0" fontId="3" fillId="2" borderId="0" xfId="46" applyFont="1" applyAlignment="1">
      <alignment horizontal="left"/>
    </xf>
    <xf numFmtId="166" fontId="2" fillId="2" borderId="0" xfId="49" applyNumberFormat="1" applyFont="1" applyAlignment="1">
      <alignment horizontal="right"/>
    </xf>
    <xf numFmtId="0" fontId="2" fillId="2" borderId="0" xfId="49" applyFont="1" applyAlignment="1">
      <alignment horizontal="left"/>
    </xf>
    <xf numFmtId="166" fontId="3" fillId="2" borderId="10" xfId="49" applyNumberFormat="1" applyFont="1" applyBorder="1" applyAlignment="1">
      <alignment horizontal="right"/>
    </xf>
    <xf numFmtId="0" fontId="3" fillId="2" borderId="10" xfId="49" applyFont="1" applyBorder="1" applyAlignment="1">
      <alignment horizontal="left"/>
    </xf>
    <xf numFmtId="166" fontId="2" fillId="2" borderId="10" xfId="49" applyNumberFormat="1" applyFont="1" applyBorder="1" applyAlignment="1">
      <alignment horizontal="right"/>
    </xf>
    <xf numFmtId="0" fontId="2" fillId="2" borderId="10" xfId="49" applyFont="1" applyBorder="1" applyAlignment="1">
      <alignment horizontal="left" indent="1"/>
    </xf>
    <xf numFmtId="0" fontId="2" fillId="2" borderId="1" xfId="10" applyFont="1" applyBorder="1" applyAlignment="1">
      <alignment horizontal="center" vertical="center" wrapText="1"/>
    </xf>
    <xf numFmtId="0" fontId="8" fillId="2" borderId="1" xfId="46" applyFont="1" applyBorder="1" applyAlignment="1">
      <alignment horizontal="center" vertical="center" wrapText="1"/>
    </xf>
    <xf numFmtId="43" fontId="6" fillId="2" borderId="0" xfId="45" applyFont="1"/>
    <xf numFmtId="0" fontId="2" fillId="2" borderId="0" xfId="50" applyFont="1" applyAlignment="1">
      <alignment horizontal="left" indent="2"/>
    </xf>
    <xf numFmtId="43" fontId="6" fillId="2" borderId="2" xfId="45" applyFont="1" applyBorder="1"/>
    <xf numFmtId="43" fontId="7" fillId="2" borderId="0" xfId="45" applyFont="1"/>
    <xf numFmtId="0" fontId="3" fillId="2" borderId="0" xfId="50" applyFont="1" applyAlignment="1">
      <alignment horizontal="left"/>
    </xf>
    <xf numFmtId="0" fontId="2" fillId="2" borderId="1" xfId="51" applyFont="1" applyBorder="1" applyAlignment="1">
      <alignment horizontal="center" vertical="center" wrapText="1"/>
    </xf>
    <xf numFmtId="0" fontId="8" fillId="2" borderId="1" xfId="38" applyFont="1" applyBorder="1" applyAlignment="1">
      <alignment horizontal="center" vertical="center" wrapText="1"/>
    </xf>
    <xf numFmtId="14" fontId="1" fillId="2" borderId="0" xfId="38" applyNumberFormat="1"/>
    <xf numFmtId="166" fontId="2" fillId="2" borderId="0" xfId="47" applyNumberFormat="1" applyFont="1" applyAlignment="1">
      <alignment horizontal="right"/>
    </xf>
    <xf numFmtId="0" fontId="4" fillId="2" borderId="0" xfId="14"/>
    <xf numFmtId="166" fontId="3" fillId="2" borderId="10" xfId="47" applyNumberFormat="1" applyFont="1" applyBorder="1" applyAlignment="1">
      <alignment horizontal="right"/>
    </xf>
    <xf numFmtId="166" fontId="2" fillId="2" borderId="10" xfId="47" applyNumberFormat="1" applyFont="1" applyBorder="1" applyAlignment="1">
      <alignment horizontal="right"/>
    </xf>
    <xf numFmtId="166" fontId="2" fillId="2" borderId="0" xfId="14" applyNumberFormat="1" applyFont="1" applyAlignment="1">
      <alignment horizontal="right"/>
    </xf>
    <xf numFmtId="0" fontId="2" fillId="2" borderId="0" xfId="14" applyFont="1" applyAlignment="1">
      <alignment horizontal="left"/>
    </xf>
    <xf numFmtId="0" fontId="3" fillId="2" borderId="0" xfId="14" applyFont="1" applyAlignment="1">
      <alignment horizontal="left"/>
    </xf>
    <xf numFmtId="0" fontId="2" fillId="2" borderId="0" xfId="48" applyFont="1" applyAlignment="1">
      <alignment horizontal="left" indent="1"/>
    </xf>
    <xf numFmtId="0" fontId="2" fillId="2" borderId="10" xfId="48" applyFont="1" applyBorder="1" applyAlignment="1">
      <alignment horizontal="left" indent="2"/>
    </xf>
    <xf numFmtId="0" fontId="2" fillId="2" borderId="1" xfId="14" applyFont="1" applyBorder="1" applyAlignment="1">
      <alignment horizontal="center" vertical="center" wrapText="1"/>
    </xf>
    <xf numFmtId="0" fontId="2" fillId="2" borderId="1" xfId="49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right"/>
    </xf>
    <xf numFmtId="0" fontId="9" fillId="5" borderId="12" xfId="0" applyFont="1" applyFill="1" applyBorder="1" applyAlignment="1">
      <alignment horizontal="right"/>
    </xf>
    <xf numFmtId="0" fontId="9" fillId="5" borderId="11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right"/>
    </xf>
    <xf numFmtId="0" fontId="9" fillId="5" borderId="13" xfId="0" applyFont="1" applyFill="1" applyBorder="1" applyAlignment="1">
      <alignment horizontal="right"/>
    </xf>
    <xf numFmtId="0" fontId="3" fillId="0" borderId="5" xfId="46" applyFont="1" applyFill="1" applyBorder="1" applyAlignment="1">
      <alignment horizontal="left"/>
    </xf>
    <xf numFmtId="0" fontId="2" fillId="2" borderId="5" xfId="14" applyFont="1" applyBorder="1" applyAlignment="1">
      <alignment horizontal="left"/>
    </xf>
    <xf numFmtId="0" fontId="2" fillId="2" borderId="5" xfId="49" applyFont="1" applyBorder="1" applyAlignment="1">
      <alignment horizontal="left" indent="1"/>
    </xf>
    <xf numFmtId="166" fontId="2" fillId="2" borderId="5" xfId="49" applyNumberFormat="1" applyFont="1" applyBorder="1" applyAlignment="1">
      <alignment horizontal="right"/>
    </xf>
    <xf numFmtId="166" fontId="2" fillId="0" borderId="5" xfId="49" applyNumberFormat="1" applyFont="1" applyFill="1" applyBorder="1" applyAlignment="1">
      <alignment horizontal="right"/>
    </xf>
    <xf numFmtId="0" fontId="3" fillId="2" borderId="5" xfId="49" applyFont="1" applyBorder="1" applyAlignment="1">
      <alignment horizontal="left"/>
    </xf>
    <xf numFmtId="166" fontId="3" fillId="2" borderId="5" xfId="49" applyNumberFormat="1" applyFont="1" applyBorder="1" applyAlignment="1">
      <alignment horizontal="right"/>
    </xf>
    <xf numFmtId="166" fontId="3" fillId="0" borderId="5" xfId="49" applyNumberFormat="1" applyFont="1" applyFill="1" applyBorder="1" applyAlignment="1">
      <alignment horizontal="right"/>
    </xf>
    <xf numFmtId="0" fontId="26" fillId="2" borderId="0" xfId="52"/>
    <xf numFmtId="169" fontId="27" fillId="2" borderId="0" xfId="52" applyNumberFormat="1" applyFont="1"/>
    <xf numFmtId="0" fontId="27" fillId="2" borderId="0" xfId="52" applyFont="1"/>
    <xf numFmtId="169" fontId="27" fillId="2" borderId="8" xfId="52" applyNumberFormat="1" applyFont="1" applyBorder="1"/>
    <xf numFmtId="0" fontId="25" fillId="2" borderId="0" xfId="52" applyFont="1"/>
    <xf numFmtId="49" fontId="25" fillId="2" borderId="0" xfId="52" applyNumberFormat="1" applyFont="1"/>
    <xf numFmtId="0" fontId="10" fillId="0" borderId="0" xfId="40" applyFill="1"/>
    <xf numFmtId="0" fontId="10" fillId="0" borderId="0" xfId="40" applyFill="1" applyAlignment="1">
      <alignment horizontal="center"/>
    </xf>
    <xf numFmtId="0" fontId="11" fillId="0" borderId="0" xfId="34" applyFill="1"/>
    <xf numFmtId="0" fontId="11" fillId="0" borderId="0" xfId="36" applyFill="1"/>
    <xf numFmtId="43" fontId="16" fillId="0" borderId="0" xfId="37" applyFont="1" applyFill="1" applyAlignment="1">
      <alignment horizontal="center"/>
    </xf>
    <xf numFmtId="0" fontId="10" fillId="0" borderId="0" xfId="36" quotePrefix="1" applyFont="1" applyFill="1"/>
    <xf numFmtId="164" fontId="10" fillId="0" borderId="0" xfId="39" applyNumberFormat="1" applyFont="1" applyFill="1" applyBorder="1"/>
    <xf numFmtId="0" fontId="10" fillId="0" borderId="0" xfId="36" applyFont="1" applyFill="1"/>
    <xf numFmtId="168" fontId="10" fillId="0" borderId="8" xfId="37" applyNumberFormat="1" applyFont="1" applyFill="1" applyBorder="1"/>
    <xf numFmtId="164" fontId="10" fillId="0" borderId="7" xfId="39" applyNumberFormat="1" applyFont="1" applyFill="1" applyBorder="1"/>
    <xf numFmtId="0" fontId="18" fillId="0" borderId="0" xfId="42" applyFont="1" applyFill="1"/>
    <xf numFmtId="0" fontId="18" fillId="0" borderId="0" xfId="36" applyFont="1" applyFill="1"/>
    <xf numFmtId="0" fontId="10" fillId="0" borderId="0" xfId="38" applyFont="1" applyFill="1"/>
    <xf numFmtId="164" fontId="15" fillId="0" borderId="7" xfId="39" applyNumberFormat="1" applyFont="1" applyFill="1" applyBorder="1"/>
    <xf numFmtId="167" fontId="10" fillId="0" borderId="0" xfId="37" applyNumberFormat="1" applyFont="1" applyFill="1" applyBorder="1"/>
    <xf numFmtId="49" fontId="13" fillId="0" borderId="0" xfId="35" applyNumberFormat="1" applyFont="1" applyFill="1" applyAlignment="1">
      <alignment horizontal="left"/>
    </xf>
    <xf numFmtId="49" fontId="13" fillId="0" borderId="0" xfId="35" applyNumberFormat="1" applyFont="1" applyFill="1" applyAlignment="1">
      <alignment horizontal="right"/>
    </xf>
    <xf numFmtId="166" fontId="14" fillId="0" borderId="0" xfId="35" applyNumberFormat="1" applyFont="1" applyFill="1" applyAlignment="1">
      <alignment horizontal="left"/>
    </xf>
    <xf numFmtId="0" fontId="12" fillId="0" borderId="0" xfId="35" applyFill="1"/>
    <xf numFmtId="165" fontId="13" fillId="0" borderId="0" xfId="35" applyNumberFormat="1" applyFont="1" applyFill="1" applyAlignment="1">
      <alignment horizontal="left"/>
    </xf>
    <xf numFmtId="165" fontId="13" fillId="0" borderId="0" xfId="35" applyNumberFormat="1" applyFont="1" applyFill="1" applyAlignment="1">
      <alignment horizontal="right"/>
    </xf>
    <xf numFmtId="0" fontId="17" fillId="0" borderId="0" xfId="41" applyFont="1" applyFill="1" applyAlignment="1">
      <alignment horizontal="center"/>
    </xf>
    <xf numFmtId="0" fontId="17" fillId="0" borderId="0" xfId="40" applyFont="1" applyFill="1" applyAlignment="1">
      <alignment horizontal="center"/>
    </xf>
  </cellXfs>
  <cellStyles count="53">
    <cellStyle name="Comma" xfId="1" builtinId="3"/>
    <cellStyle name="Comma 2" xfId="45" xr:uid="{A3CF1CD7-8756-4BD6-8FA0-2FC972689D09}"/>
    <cellStyle name="Comma 4 3" xfId="37" xr:uid="{22210D10-6A06-46CC-8DEC-E1BA7013673B}"/>
    <cellStyle name="Currency" xfId="32" builtinId="4"/>
    <cellStyle name="Currency 2 2" xfId="43" xr:uid="{53B39457-FA69-410B-ABF1-24434AFCF334}"/>
    <cellStyle name="Currency 3" xfId="39" xr:uid="{6778FF5F-A6EF-48A4-880E-9726FBB1A834}"/>
    <cellStyle name="Normal" xfId="0" builtinId="0"/>
    <cellStyle name="Normal 10" xfId="10" xr:uid="{BE490215-95A5-43C5-8E08-7997ED8E88DB}"/>
    <cellStyle name="Normal 11" xfId="11" xr:uid="{790EAB99-D898-4673-A6F4-A4D0684BAB26}"/>
    <cellStyle name="Normal 12" xfId="12" xr:uid="{4ED18A80-1956-44AE-9F9D-5306F9A7853A}"/>
    <cellStyle name="Normal 13" xfId="13" xr:uid="{27146372-FF01-45E8-B9C3-B39F532ECD04}"/>
    <cellStyle name="Normal 14" xfId="14" xr:uid="{A6131033-C389-4940-AD88-9087A62496CC}"/>
    <cellStyle name="Normal 15" xfId="15" xr:uid="{CE5ADA88-000D-43D6-B3E1-F7725D4086CE}"/>
    <cellStyle name="Normal 16" xfId="16" xr:uid="{70B59C3E-C2DF-4C62-8D1E-85A977D88A11}"/>
    <cellStyle name="Normal 17" xfId="17" xr:uid="{627463BD-81E9-4A29-8ECE-2958FDBE3EB0}"/>
    <cellStyle name="Normal 18" xfId="18" xr:uid="{DB2FA06E-3B1D-4B47-817B-7FECD6629F10}"/>
    <cellStyle name="Normal 19" xfId="19" xr:uid="{B0889485-5F63-4154-89D7-522C579FAF58}"/>
    <cellStyle name="Normal 2" xfId="2" xr:uid="{2C9803B8-3B95-4B9A-AD8C-5FF08E2F9767}"/>
    <cellStyle name="Normal 2 2 2" xfId="36" xr:uid="{210746CA-F216-4F03-BCDC-0B1FD021387E}"/>
    <cellStyle name="Normal 2 3" xfId="46" xr:uid="{65E643F7-2A0E-4A4C-8FCF-C3F0CC2B095F}"/>
    <cellStyle name="Normal 2 3 2" xfId="38" xr:uid="{59698DB1-D42C-470A-A69F-BEBD3A329196}"/>
    <cellStyle name="Normal 2 4" xfId="44" xr:uid="{D73C3489-8F96-4974-AD82-75310AA5AABA}"/>
    <cellStyle name="Normal 20" xfId="20" xr:uid="{58F764FB-A31E-4590-9082-79E2446D4DBB}"/>
    <cellStyle name="Normal 21" xfId="21" xr:uid="{19B6A4BC-2351-4B4A-A9EE-23AFF0EF69D4}"/>
    <cellStyle name="Normal 22" xfId="22" xr:uid="{42603C95-8CF8-4951-B55A-F7EC154D3AF2}"/>
    <cellStyle name="Normal 23" xfId="23" xr:uid="{91927B16-6CFB-4EE1-9165-4A9C33E6863F}"/>
    <cellStyle name="Normal 24" xfId="24" xr:uid="{C1CD6214-1BD7-4065-B683-E7E40440A84E}"/>
    <cellStyle name="Normal 25" xfId="25" xr:uid="{9086FFD4-2D0C-436B-A6F9-4117A9A9FD4D}"/>
    <cellStyle name="Normal 26" xfId="26" xr:uid="{23BF0F5F-43C1-417C-9A31-E753032FAE56}"/>
    <cellStyle name="Normal 27" xfId="27" xr:uid="{425DE5DB-55C0-4B01-AB08-C3CDD95946B0}"/>
    <cellStyle name="Normal 28" xfId="28" xr:uid="{076B707B-838B-4034-B791-55BED8A969E1}"/>
    <cellStyle name="Normal 29" xfId="29" xr:uid="{CE0AB5CB-D426-41F9-88E9-2A8416481826}"/>
    <cellStyle name="Normal 3" xfId="3" xr:uid="{A56BE191-48E7-4E3C-A584-B8F830966E8A}"/>
    <cellStyle name="Normal 3 2 2" xfId="41" xr:uid="{CFD0C38B-BACC-429E-835F-80D9E823DF75}"/>
    <cellStyle name="Normal 3 3" xfId="49" xr:uid="{25441F0A-AEC8-4063-805A-4CBB356AC8CC}"/>
    <cellStyle name="Normal 3 3 2" xfId="40" xr:uid="{AF4617B5-AE55-47F5-901E-3580019B1967}"/>
    <cellStyle name="Normal 30" xfId="30" xr:uid="{54E1BC67-49B6-43C4-9980-5E858210B1EF}"/>
    <cellStyle name="Normal 31" xfId="31" xr:uid="{150D9AD4-8E70-47C4-82A5-D799B6F66031}"/>
    <cellStyle name="Normal 32" xfId="52" xr:uid="{BDEB34C0-04E6-4802-862F-1265E030962C}"/>
    <cellStyle name="Normal 4" xfId="4" xr:uid="{E7987098-AF79-4F2D-8E75-2FC17F8DEC49}"/>
    <cellStyle name="Normal 4 2" xfId="50" xr:uid="{1047C941-0516-4A61-B420-B8B434DE9837}"/>
    <cellStyle name="Normal 4 2 2" xfId="42" xr:uid="{4E8B2228-3C4D-4F5D-8AB4-804B41C5CEB7}"/>
    <cellStyle name="Normal 4 3" xfId="48" xr:uid="{3E38139B-70C2-411E-9752-0224215A0C59}"/>
    <cellStyle name="Normal 5" xfId="5" xr:uid="{1156CB88-7313-4CDD-896C-2FDCF785E7C1}"/>
    <cellStyle name="Normal 5 2" xfId="51" xr:uid="{28B2A74B-8317-4E49-B491-31D6EB057271}"/>
    <cellStyle name="Normal 5 2 2" xfId="35" xr:uid="{23C6E26D-2994-4F20-BC21-F2170E3AC981}"/>
    <cellStyle name="Normal 5 3" xfId="47" xr:uid="{5D1B9031-C16F-48C3-BBCE-6B8D7408CBDD}"/>
    <cellStyle name="Normal 6" xfId="6" xr:uid="{54007926-9832-4DE9-B1F9-ACB7138D931E}"/>
    <cellStyle name="Normal 6 2" xfId="34" xr:uid="{558CDEAC-39D8-45E8-A7B8-0DA42CBDC8CC}"/>
    <cellStyle name="Normal 7" xfId="7" xr:uid="{CBA63E01-5E9E-4E6C-886E-C55A682C86BD}"/>
    <cellStyle name="Normal 8" xfId="8" xr:uid="{F2D41FF9-FD7C-4924-BDE9-A3FA64CBFA3F}"/>
    <cellStyle name="Normal 9" xfId="9" xr:uid="{3F04544A-A251-4773-8F5E-D5DCE7D30BF4}"/>
    <cellStyle name="Percent" xfId="3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EC39-AAE0-4A57-AF61-1CC58753B323}">
  <sheetPr>
    <tabColor theme="1" tint="0.34998626667073579"/>
  </sheetPr>
  <dimension ref="A1:E21"/>
  <sheetViews>
    <sheetView tabSelected="1" workbookViewId="0"/>
  </sheetViews>
  <sheetFormatPr defaultRowHeight="15" x14ac:dyDescent="0.25"/>
  <cols>
    <col min="1" max="1" width="24.85546875" bestFit="1" customWidth="1"/>
    <col min="3" max="5" width="17.5703125" customWidth="1"/>
  </cols>
  <sheetData>
    <row r="1" spans="1:5" x14ac:dyDescent="0.25">
      <c r="A1" s="100"/>
      <c r="B1" s="101"/>
      <c r="C1" s="101" t="s">
        <v>40</v>
      </c>
      <c r="D1" s="101" t="s">
        <v>41</v>
      </c>
      <c r="E1" s="102"/>
    </row>
    <row r="2" spans="1:5" x14ac:dyDescent="0.25">
      <c r="A2" s="103" t="s">
        <v>232</v>
      </c>
      <c r="B2" s="104"/>
      <c r="C2" s="104" t="s">
        <v>42</v>
      </c>
      <c r="D2" s="104" t="s">
        <v>43</v>
      </c>
      <c r="E2" s="105" t="s">
        <v>34</v>
      </c>
    </row>
    <row r="4" spans="1:5" x14ac:dyDescent="0.25">
      <c r="A4" t="s">
        <v>30</v>
      </c>
      <c r="C4" s="9">
        <f>'Solar Share'!AE3</f>
        <v>3625090.8800000004</v>
      </c>
      <c r="D4" s="9">
        <f>'Business Solar'!AE3</f>
        <v>602934.54999999993</v>
      </c>
      <c r="E4" s="12">
        <f>SUM(C4:D4)</f>
        <v>4228025.4300000006</v>
      </c>
    </row>
    <row r="5" spans="1:5" x14ac:dyDescent="0.25">
      <c r="A5" t="s">
        <v>31</v>
      </c>
      <c r="C5" s="9">
        <f>'Solar Share'!AE4</f>
        <v>-819739.41713372793</v>
      </c>
      <c r="D5" s="9">
        <f>'Business Solar'!AE4</f>
        <v>-117192.81389706001</v>
      </c>
      <c r="E5" s="12">
        <f t="shared" ref="E5:E8" si="0">SUM(C5:D5)</f>
        <v>-936932.23103078792</v>
      </c>
    </row>
    <row r="6" spans="1:5" x14ac:dyDescent="0.25">
      <c r="A6" t="s">
        <v>32</v>
      </c>
      <c r="C6" s="9">
        <f>'Solar Share'!AE5</f>
        <v>279999.983076923</v>
      </c>
      <c r="D6" s="9">
        <f>'Business Solar'!AE5</f>
        <v>0</v>
      </c>
      <c r="E6" s="12">
        <f t="shared" si="0"/>
        <v>279999.983076923</v>
      </c>
    </row>
    <row r="7" spans="1:5" x14ac:dyDescent="0.25">
      <c r="A7" t="s">
        <v>33</v>
      </c>
      <c r="C7" s="9">
        <f>'Solar Share'!AE6</f>
        <v>0</v>
      </c>
      <c r="D7" s="9">
        <f>'Business Solar'!AE6</f>
        <v>0</v>
      </c>
      <c r="E7" s="12">
        <f t="shared" si="0"/>
        <v>0</v>
      </c>
    </row>
    <row r="8" spans="1:5" x14ac:dyDescent="0.25">
      <c r="A8" t="s">
        <v>46</v>
      </c>
      <c r="C8" s="9">
        <f>'Solar Share'!AE7</f>
        <v>3085351.4459431949</v>
      </c>
      <c r="D8" s="9">
        <f>'Business Solar'!AE7</f>
        <v>485741.73610293999</v>
      </c>
      <c r="E8" s="12">
        <f t="shared" si="0"/>
        <v>3571093.182046135</v>
      </c>
    </row>
    <row r="9" spans="1:5" x14ac:dyDescent="0.25">
      <c r="A9" t="s">
        <v>45</v>
      </c>
      <c r="C9" s="13">
        <f>C8/$E$8</f>
        <v>0.86397954034214708</v>
      </c>
      <c r="D9" s="14">
        <f>D8/$E$8</f>
        <v>0.13602045965785295</v>
      </c>
      <c r="E9" s="15">
        <f>SUM(C9:D9)</f>
        <v>1</v>
      </c>
    </row>
    <row r="11" spans="1:5" x14ac:dyDescent="0.25">
      <c r="A11" t="s">
        <v>44</v>
      </c>
      <c r="C11" s="9">
        <f>'Solar Share'!AE8</f>
        <v>12436.40787837992</v>
      </c>
      <c r="D11" s="9">
        <f>'Business Solar'!AE8</f>
        <v>1830.737361588461</v>
      </c>
      <c r="E11" s="12">
        <f>SUM(C11:D11)</f>
        <v>14267.14523996838</v>
      </c>
    </row>
    <row r="12" spans="1:5" x14ac:dyDescent="0.25">
      <c r="A12" t="s">
        <v>45</v>
      </c>
      <c r="C12" s="13">
        <f>C11/$E11</f>
        <v>0.8716815921618446</v>
      </c>
      <c r="D12" s="14">
        <f t="shared" ref="D12:E12" si="1">D11/$E11</f>
        <v>0.12831840783815546</v>
      </c>
      <c r="E12" s="15">
        <f t="shared" si="1"/>
        <v>1</v>
      </c>
    </row>
    <row r="14" spans="1:5" x14ac:dyDescent="0.25">
      <c r="A14" t="s">
        <v>230</v>
      </c>
      <c r="C14" s="9">
        <f>'PropertyTax and Excess Amor (2)'!C13</f>
        <v>45157.822516535132</v>
      </c>
      <c r="D14" s="9">
        <f>'PropertyTax and Excess Amort'!C13</f>
        <v>7787.263933843109</v>
      </c>
      <c r="E14" s="12">
        <f>SUM(C14:D14)</f>
        <v>52945.086450378243</v>
      </c>
    </row>
    <row r="15" spans="1:5" x14ac:dyDescent="0.25">
      <c r="A15" t="s">
        <v>45</v>
      </c>
      <c r="C15" s="13">
        <f>C14/$E14</f>
        <v>0.85291809956450682</v>
      </c>
      <c r="D15" s="14">
        <f t="shared" ref="D15" si="2">D14/$E14</f>
        <v>0.14708190043549313</v>
      </c>
      <c r="E15" s="15">
        <f t="shared" ref="E15" si="3">E14/$E14</f>
        <v>1</v>
      </c>
    </row>
    <row r="17" spans="1:5" x14ac:dyDescent="0.25">
      <c r="A17" t="s">
        <v>231</v>
      </c>
      <c r="C17" s="9">
        <f>'Pro rata 13 month avg (2)'!I30</f>
        <v>476414.9231194231</v>
      </c>
      <c r="D17" s="9">
        <f>'Pro rata 13 month avg'!I30</f>
        <v>84096.081978475515</v>
      </c>
      <c r="E17" s="12">
        <f>SUM(C17:D17)</f>
        <v>560511.00509789865</v>
      </c>
    </row>
    <row r="18" spans="1:5" x14ac:dyDescent="0.25">
      <c r="A18" t="s">
        <v>45</v>
      </c>
      <c r="C18" s="13">
        <f>C17/$E17</f>
        <v>0.84996533303786359</v>
      </c>
      <c r="D18" s="14">
        <f t="shared" ref="D18" si="4">D17/$E17</f>
        <v>0.15003466696213633</v>
      </c>
      <c r="E18" s="15">
        <f t="shared" ref="E18" si="5">E17/$E17</f>
        <v>1</v>
      </c>
    </row>
    <row r="21" spans="1:5" x14ac:dyDescent="0.25">
      <c r="A21" t="s">
        <v>262</v>
      </c>
      <c r="C21" s="9">
        <f>'Solar O&amp;M'!T5</f>
        <v>59657.040000000008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C622-CEFF-44C6-997E-45AE3CEA08AC}">
  <dimension ref="A1:T5"/>
  <sheetViews>
    <sheetView workbookViewId="0"/>
  </sheetViews>
  <sheetFormatPr defaultColWidth="9.140625" defaultRowHeight="12" x14ac:dyDescent="0.2"/>
  <cols>
    <col min="1" max="1" width="8.28515625" style="114" bestFit="1" customWidth="1"/>
    <col min="2" max="2" width="22.5703125" style="114" bestFit="1" customWidth="1"/>
    <col min="3" max="3" width="19.42578125" style="114" bestFit="1" customWidth="1"/>
    <col min="4" max="4" width="9.28515625" style="114" bestFit="1" customWidth="1"/>
    <col min="5" max="5" width="8.5703125" style="114" bestFit="1" customWidth="1"/>
    <col min="6" max="6" width="7.28515625" style="114" bestFit="1" customWidth="1"/>
    <col min="7" max="7" width="4.28515625" style="114" bestFit="1" customWidth="1"/>
    <col min="8" max="8" width="11" style="114" bestFit="1" customWidth="1"/>
    <col min="9" max="10" width="11.42578125" style="114" bestFit="1" customWidth="1"/>
    <col min="11" max="11" width="11" style="114" bestFit="1" customWidth="1"/>
    <col min="12" max="12" width="11.7109375" style="114" bestFit="1" customWidth="1"/>
    <col min="13" max="13" width="11" style="114" bestFit="1" customWidth="1"/>
    <col min="14" max="14" width="10.5703125" style="114" bestFit="1" customWidth="1"/>
    <col min="15" max="16" width="11.42578125" style="114" bestFit="1" customWidth="1"/>
    <col min="17" max="17" width="11.28515625" style="114" bestFit="1" customWidth="1"/>
    <col min="18" max="18" width="11.42578125" style="114" bestFit="1" customWidth="1"/>
    <col min="19" max="19" width="11.5703125" style="114" bestFit="1" customWidth="1"/>
    <col min="20" max="20" width="8.42578125" style="114" bestFit="1" customWidth="1"/>
    <col min="21" max="16384" width="9.140625" style="114"/>
  </cols>
  <sheetData>
    <row r="1" spans="1:20" ht="15" x14ac:dyDescent="0.25">
      <c r="A1" s="119" t="s">
        <v>261</v>
      </c>
      <c r="B1" s="119" t="s">
        <v>260</v>
      </c>
      <c r="C1" s="119" t="s">
        <v>259</v>
      </c>
      <c r="D1" s="119" t="s">
        <v>258</v>
      </c>
      <c r="E1" s="119" t="s">
        <v>257</v>
      </c>
      <c r="F1" s="119" t="s">
        <v>256</v>
      </c>
      <c r="G1" s="119" t="s">
        <v>255</v>
      </c>
      <c r="H1" s="118" t="s">
        <v>254</v>
      </c>
      <c r="I1" s="118" t="s">
        <v>253</v>
      </c>
      <c r="J1" s="118" t="s">
        <v>252</v>
      </c>
      <c r="K1" s="118" t="s">
        <v>251</v>
      </c>
      <c r="L1" s="118" t="s">
        <v>250</v>
      </c>
      <c r="M1" s="118" t="s">
        <v>249</v>
      </c>
      <c r="N1" s="118" t="s">
        <v>248</v>
      </c>
      <c r="O1" s="118" t="s">
        <v>247</v>
      </c>
      <c r="P1" s="118" t="s">
        <v>246</v>
      </c>
      <c r="Q1" s="118" t="s">
        <v>245</v>
      </c>
      <c r="R1" s="118" t="s">
        <v>244</v>
      </c>
      <c r="S1" s="118" t="s">
        <v>243</v>
      </c>
      <c r="T1" s="118" t="s">
        <v>34</v>
      </c>
    </row>
    <row r="2" spans="1:20" ht="12.75" x14ac:dyDescent="0.2">
      <c r="A2" s="116" t="s">
        <v>239</v>
      </c>
      <c r="B2" s="116" t="s">
        <v>238</v>
      </c>
      <c r="C2" s="116" t="s">
        <v>237</v>
      </c>
      <c r="D2" s="116" t="s">
        <v>236</v>
      </c>
      <c r="E2" s="116" t="s">
        <v>242</v>
      </c>
      <c r="F2" s="116" t="s">
        <v>240</v>
      </c>
      <c r="G2" s="116" t="s">
        <v>233</v>
      </c>
      <c r="H2" s="115">
        <v>2053.11</v>
      </c>
      <c r="I2" s="115">
        <v>1980.83</v>
      </c>
      <c r="J2" s="115">
        <v>2068.94</v>
      </c>
      <c r="K2" s="115">
        <v>2291.37</v>
      </c>
      <c r="L2" s="115">
        <v>1864.46</v>
      </c>
      <c r="M2" s="115">
        <v>2031.41</v>
      </c>
      <c r="N2" s="115">
        <v>2037.52</v>
      </c>
      <c r="O2" s="115">
        <v>1950.22</v>
      </c>
      <c r="P2" s="115">
        <v>2063.1999999999998</v>
      </c>
      <c r="Q2" s="115">
        <v>2075.6999999999998</v>
      </c>
      <c r="R2" s="115">
        <v>1753.44</v>
      </c>
      <c r="S2" s="115">
        <v>1830.16</v>
      </c>
      <c r="T2" s="115">
        <v>24000.359999999997</v>
      </c>
    </row>
    <row r="3" spans="1:20" ht="12.75" x14ac:dyDescent="0.2">
      <c r="A3" s="116" t="s">
        <v>239</v>
      </c>
      <c r="B3" s="116" t="s">
        <v>238</v>
      </c>
      <c r="C3" s="116" t="s">
        <v>237</v>
      </c>
      <c r="D3" s="116" t="s">
        <v>236</v>
      </c>
      <c r="E3" s="116" t="s">
        <v>241</v>
      </c>
      <c r="F3" s="116" t="s">
        <v>240</v>
      </c>
      <c r="G3" s="116" t="s">
        <v>233</v>
      </c>
      <c r="H3" s="115">
        <v>742.85</v>
      </c>
      <c r="I3" s="115">
        <v>742.85</v>
      </c>
      <c r="J3" s="115">
        <v>742.85</v>
      </c>
      <c r="K3" s="115">
        <v>742.85</v>
      </c>
      <c r="L3" s="115">
        <v>742.85</v>
      </c>
      <c r="M3" s="115">
        <v>742.85</v>
      </c>
      <c r="N3" s="115">
        <v>742.85</v>
      </c>
      <c r="O3" s="115">
        <v>742.85</v>
      </c>
      <c r="P3" s="115">
        <v>742.85</v>
      </c>
      <c r="Q3" s="115">
        <v>742.85</v>
      </c>
      <c r="R3" s="115">
        <v>742.85</v>
      </c>
      <c r="S3" s="115">
        <v>742.85</v>
      </c>
      <c r="T3" s="115">
        <v>8914.2000000000025</v>
      </c>
    </row>
    <row r="4" spans="1:20" ht="12.75" x14ac:dyDescent="0.2">
      <c r="A4" s="116" t="s">
        <v>239</v>
      </c>
      <c r="B4" s="116" t="s">
        <v>238</v>
      </c>
      <c r="C4" s="116" t="s">
        <v>237</v>
      </c>
      <c r="D4" s="116" t="s">
        <v>236</v>
      </c>
      <c r="E4" s="116" t="s">
        <v>235</v>
      </c>
      <c r="F4" s="116" t="s">
        <v>234</v>
      </c>
      <c r="G4" s="116" t="s">
        <v>233</v>
      </c>
      <c r="H4" s="115">
        <v>2228.54</v>
      </c>
      <c r="I4" s="115">
        <v>2228.54</v>
      </c>
      <c r="J4" s="115">
        <v>2228.54</v>
      </c>
      <c r="K4" s="115">
        <v>2228.54</v>
      </c>
      <c r="L4" s="115">
        <v>2228.54</v>
      </c>
      <c r="M4" s="115">
        <v>2228.54</v>
      </c>
      <c r="N4" s="115">
        <v>2228.54</v>
      </c>
      <c r="O4" s="115">
        <v>2228.54</v>
      </c>
      <c r="P4" s="115">
        <v>2228.54</v>
      </c>
      <c r="Q4" s="115">
        <v>2228.54</v>
      </c>
      <c r="R4" s="115">
        <v>2228.54</v>
      </c>
      <c r="S4" s="115">
        <v>2228.54</v>
      </c>
      <c r="T4" s="117">
        <v>26742.480000000007</v>
      </c>
    </row>
    <row r="5" spans="1:20" ht="12.75" x14ac:dyDescent="0.2">
      <c r="A5" s="116"/>
      <c r="B5" s="116"/>
      <c r="C5" s="116"/>
      <c r="D5" s="116"/>
      <c r="E5" s="116"/>
      <c r="F5" s="116"/>
      <c r="G5" s="116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>
        <v>59657.040000000008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76634-8ED8-4905-8350-A5F2474B39FA}">
  <sheetPr>
    <tabColor theme="1" tint="0.34998626667073579"/>
  </sheetPr>
  <dimension ref="A1:AE2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25" customHeight="1" x14ac:dyDescent="0.25"/>
  <cols>
    <col min="1" max="1" width="24.5703125" bestFit="1" customWidth="1"/>
    <col min="2" max="30" width="11.140625" bestFit="1" customWidth="1"/>
    <col min="31" max="31" width="14.28515625" bestFit="1" customWidth="1"/>
  </cols>
  <sheetData>
    <row r="1" spans="1:31" ht="14.25" customHeight="1" thickBot="1" x14ac:dyDescent="0.3">
      <c r="A1" s="7" t="s">
        <v>39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</row>
    <row r="2" spans="1:31" ht="14.25" customHeight="1" x14ac:dyDescent="0.25">
      <c r="A2" s="2" t="s">
        <v>29</v>
      </c>
    </row>
    <row r="3" spans="1:31" ht="14.25" customHeight="1" x14ac:dyDescent="0.25">
      <c r="A3" s="1" t="s">
        <v>30</v>
      </c>
      <c r="B3" s="4">
        <v>3625090.8799999994</v>
      </c>
      <c r="C3" s="4">
        <v>3625090.8799999994</v>
      </c>
      <c r="D3" s="4">
        <v>3625090.8799999994</v>
      </c>
      <c r="E3" s="4">
        <v>3625090.8799999994</v>
      </c>
      <c r="F3" s="4">
        <v>3625090.8799999994</v>
      </c>
      <c r="G3" s="4">
        <v>3625090.8800000004</v>
      </c>
      <c r="H3" s="4">
        <v>3625090.8800000004</v>
      </c>
      <c r="I3" s="4">
        <v>3625090.8800000004</v>
      </c>
      <c r="J3" s="4">
        <v>3625090.8800000004</v>
      </c>
      <c r="K3" s="4">
        <v>3625090.8800000004</v>
      </c>
      <c r="L3" s="4">
        <v>3625090.8800000004</v>
      </c>
      <c r="M3" s="4">
        <v>3625090.8800000004</v>
      </c>
      <c r="N3" s="4">
        <v>3625090.8800000004</v>
      </c>
      <c r="O3" s="4">
        <v>3625090.8800000004</v>
      </c>
      <c r="P3" s="4">
        <v>3625090.8800000004</v>
      </c>
      <c r="Q3" s="4">
        <v>3625090.8800000004</v>
      </c>
      <c r="R3" s="4">
        <v>3625090.8800000004</v>
      </c>
      <c r="S3" s="4">
        <v>3625090.8800000004</v>
      </c>
      <c r="T3" s="4">
        <v>3625090.8800000004</v>
      </c>
      <c r="U3" s="4">
        <v>3625090.8800000004</v>
      </c>
      <c r="V3" s="4">
        <v>3625090.8800000004</v>
      </c>
      <c r="W3" s="4">
        <v>3625090.8800000004</v>
      </c>
      <c r="X3" s="4">
        <v>3625090.8800000004</v>
      </c>
      <c r="Y3" s="4">
        <v>3625090.8800000004</v>
      </c>
      <c r="Z3" s="4">
        <v>3625090.8800000004</v>
      </c>
      <c r="AA3" s="4">
        <v>3625090.8800000004</v>
      </c>
      <c r="AB3" s="4">
        <v>3625090.8800000004</v>
      </c>
      <c r="AC3" s="4">
        <v>3625090.8800000004</v>
      </c>
      <c r="AD3" s="4">
        <v>3625090.8800000004</v>
      </c>
      <c r="AE3" s="9">
        <f t="shared" ref="AE3:AE8" si="0">AVERAGE(R3:AD3)</f>
        <v>3625090.8800000004</v>
      </c>
    </row>
    <row r="4" spans="1:31" ht="14.25" customHeight="1" x14ac:dyDescent="0.25">
      <c r="A4" s="1" t="s">
        <v>31</v>
      </c>
      <c r="B4" s="5">
        <v>-553092.22000000009</v>
      </c>
      <c r="C4" s="5">
        <v>-565082.92999999993</v>
      </c>
      <c r="D4" s="5">
        <v>-577073.64</v>
      </c>
      <c r="E4" s="5">
        <v>-589064.35000000009</v>
      </c>
      <c r="F4" s="5">
        <v>-601055.05999999994</v>
      </c>
      <c r="G4" s="5">
        <v>-613041.81000000006</v>
      </c>
      <c r="H4" s="5">
        <v>-625028.55999999982</v>
      </c>
      <c r="I4" s="5">
        <v>-637015.31851834303</v>
      </c>
      <c r="J4" s="5">
        <v>-649002.07703668601</v>
      </c>
      <c r="K4" s="5">
        <v>-660988.83555502887</v>
      </c>
      <c r="L4" s="5">
        <v>-672975.59407337196</v>
      </c>
      <c r="M4" s="5">
        <v>-684962.35259171494</v>
      </c>
      <c r="N4" s="5">
        <v>-696949.11111005791</v>
      </c>
      <c r="O4" s="5">
        <v>-708935.86962840112</v>
      </c>
      <c r="P4" s="5">
        <v>-720922.6281467441</v>
      </c>
      <c r="Q4" s="5">
        <v>-732909.38666508696</v>
      </c>
      <c r="R4" s="5">
        <v>-744896.14518342994</v>
      </c>
      <c r="S4" s="5">
        <v>-757370.02384181297</v>
      </c>
      <c r="T4" s="5">
        <v>-769843.90250019578</v>
      </c>
      <c r="U4" s="5">
        <v>-782317.78115857893</v>
      </c>
      <c r="V4" s="5">
        <v>-794791.65981696197</v>
      </c>
      <c r="W4" s="5">
        <v>-807265.53847534512</v>
      </c>
      <c r="X4" s="5">
        <v>-819739.41713372781</v>
      </c>
      <c r="Y4" s="5">
        <v>-832213.29579211085</v>
      </c>
      <c r="Z4" s="5">
        <v>-844687.17445049388</v>
      </c>
      <c r="AA4" s="5">
        <v>-857161.05310887704</v>
      </c>
      <c r="AB4" s="5">
        <v>-869634.93176725996</v>
      </c>
      <c r="AC4" s="5">
        <v>-882108.81042564299</v>
      </c>
      <c r="AD4" s="5">
        <v>-894582.68908402591</v>
      </c>
      <c r="AE4" s="9">
        <f t="shared" si="0"/>
        <v>-819739.41713372793</v>
      </c>
    </row>
    <row r="5" spans="1:31" ht="14.25" customHeight="1" x14ac:dyDescent="0.25">
      <c r="A5" s="1" t="s">
        <v>32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46666.63</v>
      </c>
      <c r="T5" s="4">
        <v>93333.299999999988</v>
      </c>
      <c r="U5" s="4">
        <v>139999.96999999997</v>
      </c>
      <c r="V5" s="4">
        <v>186666.63999999996</v>
      </c>
      <c r="W5" s="4">
        <v>233333.30999999994</v>
      </c>
      <c r="X5" s="4">
        <v>279999.97999999992</v>
      </c>
      <c r="Y5" s="4">
        <v>326666.64999999991</v>
      </c>
      <c r="Z5" s="4">
        <v>373333.31999999989</v>
      </c>
      <c r="AA5" s="4">
        <v>419999.98999999987</v>
      </c>
      <c r="AB5" s="4">
        <v>466666.65999999986</v>
      </c>
      <c r="AC5" s="4">
        <v>513333.32999999984</v>
      </c>
      <c r="AD5" s="4">
        <v>559999.99999999988</v>
      </c>
      <c r="AE5" s="9">
        <f t="shared" si="0"/>
        <v>279999.983076923</v>
      </c>
    </row>
    <row r="6" spans="1:31" ht="14.25" customHeight="1" x14ac:dyDescent="0.25">
      <c r="A6" s="1" t="s">
        <v>33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9">
        <f t="shared" si="0"/>
        <v>0</v>
      </c>
    </row>
    <row r="7" spans="1:31" ht="14.25" customHeight="1" x14ac:dyDescent="0.25">
      <c r="A7" s="1" t="s">
        <v>34</v>
      </c>
      <c r="B7" s="6">
        <v>3071998.6599999992</v>
      </c>
      <c r="C7" s="6">
        <v>3060007.9499999993</v>
      </c>
      <c r="D7" s="6">
        <v>3048017.2399999993</v>
      </c>
      <c r="E7" s="6">
        <v>3036026.5299999993</v>
      </c>
      <c r="F7" s="6">
        <v>3024035.8199999994</v>
      </c>
      <c r="G7" s="6">
        <v>3012049.0700000003</v>
      </c>
      <c r="H7" s="6">
        <v>3000062.3200000003</v>
      </c>
      <c r="I7" s="6">
        <v>2988075.5614816574</v>
      </c>
      <c r="J7" s="6">
        <v>2976088.8029633146</v>
      </c>
      <c r="K7" s="6">
        <v>2964102.0444449717</v>
      </c>
      <c r="L7" s="6">
        <v>2952115.2859266284</v>
      </c>
      <c r="M7" s="6">
        <v>2940128.5274082855</v>
      </c>
      <c r="N7" s="6">
        <v>2928141.7688899422</v>
      </c>
      <c r="O7" s="6">
        <v>2916155.0103715993</v>
      </c>
      <c r="P7" s="6">
        <v>2904168.2518532565</v>
      </c>
      <c r="Q7" s="6">
        <v>2892181.4933349136</v>
      </c>
      <c r="R7" s="6">
        <v>2880194.7348165703</v>
      </c>
      <c r="S7" s="6">
        <v>2914387.4861581875</v>
      </c>
      <c r="T7" s="6">
        <v>2948580.2774998043</v>
      </c>
      <c r="U7" s="6">
        <v>2982773.068841421</v>
      </c>
      <c r="V7" s="6">
        <v>3016965.8601830383</v>
      </c>
      <c r="W7" s="6">
        <v>3051158.6515246551</v>
      </c>
      <c r="X7" s="6">
        <v>3085351.4428662728</v>
      </c>
      <c r="Y7" s="6">
        <v>3119544.2342078895</v>
      </c>
      <c r="Z7" s="6">
        <v>3153737.0255495063</v>
      </c>
      <c r="AA7" s="6">
        <v>3187929.8168911231</v>
      </c>
      <c r="AB7" s="6">
        <v>3222122.6082327398</v>
      </c>
      <c r="AC7" s="6">
        <v>3256315.3995743571</v>
      </c>
      <c r="AD7" s="6">
        <v>3290508.1909159743</v>
      </c>
      <c r="AE7" s="9">
        <f t="shared" si="0"/>
        <v>3085351.4459431949</v>
      </c>
    </row>
    <row r="8" spans="1:31" ht="14.25" customHeight="1" x14ac:dyDescent="0.25">
      <c r="A8" s="1" t="s">
        <v>35</v>
      </c>
      <c r="B8" s="4">
        <v>11990.710000000001</v>
      </c>
      <c r="C8" s="4">
        <v>11990.710000000001</v>
      </c>
      <c r="D8" s="4">
        <v>11990.710000000001</v>
      </c>
      <c r="E8" s="4">
        <v>11990.710000000001</v>
      </c>
      <c r="F8" s="4">
        <v>11990.710000000001</v>
      </c>
      <c r="G8" s="4">
        <v>11986.75</v>
      </c>
      <c r="H8" s="4">
        <v>11986.75</v>
      </c>
      <c r="I8" s="4">
        <v>11986.758518343</v>
      </c>
      <c r="J8" s="4">
        <v>11986.758518343</v>
      </c>
      <c r="K8" s="4">
        <v>11986.758518343</v>
      </c>
      <c r="L8" s="4">
        <v>11986.758518343</v>
      </c>
      <c r="M8" s="4">
        <v>11986.758518343</v>
      </c>
      <c r="N8" s="4">
        <v>11986.758518343</v>
      </c>
      <c r="O8" s="4">
        <v>11986.758518343</v>
      </c>
      <c r="P8" s="4">
        <v>11986.758518343</v>
      </c>
      <c r="Q8" s="4">
        <v>11986.758518343</v>
      </c>
      <c r="R8" s="4">
        <v>11986.758518343</v>
      </c>
      <c r="S8" s="4">
        <v>12473.878658382997</v>
      </c>
      <c r="T8" s="4">
        <v>12473.878658382997</v>
      </c>
      <c r="U8" s="4">
        <v>12473.878658382997</v>
      </c>
      <c r="V8" s="4">
        <v>12473.878658382997</v>
      </c>
      <c r="W8" s="4">
        <v>12473.878658382997</v>
      </c>
      <c r="X8" s="4">
        <v>12473.878658382997</v>
      </c>
      <c r="Y8" s="4">
        <v>12473.878658382997</v>
      </c>
      <c r="Z8" s="4">
        <v>12473.878658382997</v>
      </c>
      <c r="AA8" s="4">
        <v>12473.878658382997</v>
      </c>
      <c r="AB8" s="4">
        <v>12473.878658382997</v>
      </c>
      <c r="AC8" s="4">
        <v>12473.878658382997</v>
      </c>
      <c r="AD8" s="4">
        <v>12473.878658382997</v>
      </c>
      <c r="AE8" s="9">
        <f t="shared" si="0"/>
        <v>12436.40787837992</v>
      </c>
    </row>
    <row r="9" spans="1:31" ht="14.25" customHeight="1" x14ac:dyDescent="0.25">
      <c r="A9" s="1"/>
    </row>
    <row r="10" spans="1:31" ht="14.25" customHeight="1" x14ac:dyDescent="0.25">
      <c r="A10" s="1"/>
    </row>
    <row r="11" spans="1:31" ht="14.25" customHeight="1" x14ac:dyDescent="0.25">
      <c r="A11" s="2" t="s">
        <v>36</v>
      </c>
    </row>
    <row r="12" spans="1:31" ht="14.25" customHeight="1" x14ac:dyDescent="0.25">
      <c r="A12" s="1" t="s">
        <v>30</v>
      </c>
      <c r="B12" s="4">
        <v>2861238.03</v>
      </c>
      <c r="C12" s="4">
        <v>2861238.03</v>
      </c>
      <c r="D12" s="4">
        <v>2861238.03</v>
      </c>
      <c r="E12" s="4">
        <v>2861238.03</v>
      </c>
      <c r="F12" s="4">
        <v>2861238.03</v>
      </c>
      <c r="G12" s="4">
        <v>2861238.03</v>
      </c>
      <c r="H12" s="4">
        <v>2861238.03</v>
      </c>
      <c r="I12" s="4">
        <v>2861238.03</v>
      </c>
      <c r="J12" s="4">
        <v>2861238.03</v>
      </c>
      <c r="K12" s="4">
        <v>2861238.03</v>
      </c>
      <c r="L12" s="4">
        <v>2861238.03</v>
      </c>
      <c r="M12" s="4">
        <v>2861238.03</v>
      </c>
      <c r="N12" s="4">
        <v>2861238.03</v>
      </c>
      <c r="O12" s="4">
        <v>2861238.03</v>
      </c>
      <c r="P12" s="4">
        <v>2861238.03</v>
      </c>
      <c r="Q12" s="4">
        <v>2861238.03</v>
      </c>
      <c r="R12" s="4">
        <v>2861238.03</v>
      </c>
      <c r="S12" s="4">
        <v>2861238.03</v>
      </c>
      <c r="T12" s="4">
        <v>2861238.03</v>
      </c>
      <c r="U12" s="4">
        <v>2861238.03</v>
      </c>
      <c r="V12" s="4">
        <v>2861238.03</v>
      </c>
      <c r="W12" s="4">
        <v>2861238.03</v>
      </c>
      <c r="X12" s="4">
        <v>2861238.03</v>
      </c>
      <c r="Y12" s="4">
        <v>2861238.03</v>
      </c>
      <c r="Z12" s="4">
        <v>2861238.03</v>
      </c>
      <c r="AA12" s="4">
        <v>2861238.03</v>
      </c>
      <c r="AB12" s="4">
        <v>2861238.03</v>
      </c>
      <c r="AC12" s="4">
        <v>2861238.03</v>
      </c>
      <c r="AD12" s="4">
        <v>2861238.03</v>
      </c>
    </row>
    <row r="13" spans="1:31" ht="14.25" customHeight="1" x14ac:dyDescent="0.25">
      <c r="A13" s="1" t="s">
        <v>31</v>
      </c>
      <c r="B13" s="5">
        <v>-436690.56999999995</v>
      </c>
      <c r="C13" s="5">
        <v>-446162.41000000003</v>
      </c>
      <c r="D13" s="5">
        <v>-455634.24999999994</v>
      </c>
      <c r="E13" s="5">
        <v>-465106.09</v>
      </c>
      <c r="F13" s="5">
        <v>-474577.93</v>
      </c>
      <c r="G13" s="5">
        <v>-484044.48</v>
      </c>
      <c r="H13" s="5">
        <v>-493511.03</v>
      </c>
      <c r="I13" s="5">
        <v>-502987.27</v>
      </c>
      <c r="J13" s="5">
        <v>-512463.51</v>
      </c>
      <c r="K13" s="5">
        <v>-521939.75000000006</v>
      </c>
      <c r="L13" s="5">
        <v>-531415.99000000022</v>
      </c>
      <c r="M13" s="5">
        <v>-540892.2300000001</v>
      </c>
      <c r="N13" s="5">
        <v>-550368.47</v>
      </c>
      <c r="O13" s="5">
        <v>-559844.71000000008</v>
      </c>
      <c r="P13" s="5">
        <v>-569320.95000000007</v>
      </c>
      <c r="Q13" s="5">
        <v>-578797.19000000029</v>
      </c>
      <c r="R13" s="5">
        <v>-588273.43000000017</v>
      </c>
      <c r="S13" s="5">
        <v>-598514.76000000013</v>
      </c>
      <c r="T13" s="5">
        <v>-608756.09000000008</v>
      </c>
      <c r="U13" s="5">
        <v>-618997.42000000016</v>
      </c>
      <c r="V13" s="5">
        <v>-629238.75000000012</v>
      </c>
      <c r="W13" s="5">
        <v>-639480.08000000019</v>
      </c>
      <c r="X13" s="5">
        <v>-649721.41</v>
      </c>
      <c r="Y13" s="5">
        <v>-659962.74000000011</v>
      </c>
      <c r="Z13" s="5">
        <v>-670204.07000000007</v>
      </c>
      <c r="AA13" s="5">
        <v>-680445.39999999991</v>
      </c>
      <c r="AB13" s="5">
        <v>-690686.7300000001</v>
      </c>
      <c r="AC13" s="5">
        <v>-700928.05999999994</v>
      </c>
      <c r="AD13" s="5">
        <v>-711169.39</v>
      </c>
    </row>
    <row r="14" spans="1:31" ht="14.25" customHeight="1" x14ac:dyDescent="0.25">
      <c r="A14" s="1" t="s">
        <v>32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36666.629999999997</v>
      </c>
      <c r="T14" s="4">
        <v>73333.299999999988</v>
      </c>
      <c r="U14" s="4">
        <v>109999.96999999999</v>
      </c>
      <c r="V14" s="4">
        <v>146666.63999999998</v>
      </c>
      <c r="W14" s="4">
        <v>183333.31</v>
      </c>
      <c r="X14" s="4">
        <v>219999.97999999998</v>
      </c>
      <c r="Y14" s="4">
        <v>256666.64999999997</v>
      </c>
      <c r="Z14" s="4">
        <v>293333.31999999995</v>
      </c>
      <c r="AA14" s="4">
        <v>329999.98999999993</v>
      </c>
      <c r="AB14" s="4">
        <v>366666.65999999992</v>
      </c>
      <c r="AC14" s="4">
        <v>403333.3299999999</v>
      </c>
      <c r="AD14" s="4">
        <v>439999.99999999988</v>
      </c>
    </row>
    <row r="15" spans="1:31" ht="14.25" customHeight="1" x14ac:dyDescent="0.25">
      <c r="A15" s="1" t="s">
        <v>33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</row>
    <row r="16" spans="1:31" ht="14.25" customHeight="1" x14ac:dyDescent="0.25">
      <c r="A16" s="1" t="s">
        <v>34</v>
      </c>
      <c r="B16" s="6">
        <v>2424547.46</v>
      </c>
      <c r="C16" s="6">
        <v>2415075.6199999996</v>
      </c>
      <c r="D16" s="6">
        <v>2405603.7799999998</v>
      </c>
      <c r="E16" s="6">
        <v>2396131.94</v>
      </c>
      <c r="F16" s="6">
        <v>2386660.0999999996</v>
      </c>
      <c r="G16" s="6">
        <v>2377193.5499999998</v>
      </c>
      <c r="H16" s="6">
        <v>2367727</v>
      </c>
      <c r="I16" s="6">
        <v>2358250.7599999998</v>
      </c>
      <c r="J16" s="6">
        <v>2348774.5199999996</v>
      </c>
      <c r="K16" s="6">
        <v>2339298.2799999998</v>
      </c>
      <c r="L16" s="6">
        <v>2329822.0399999996</v>
      </c>
      <c r="M16" s="6">
        <v>2320345.7999999998</v>
      </c>
      <c r="N16" s="6">
        <v>2310869.5599999996</v>
      </c>
      <c r="O16" s="6">
        <v>2301393.3199999998</v>
      </c>
      <c r="P16" s="6">
        <v>2291917.0799999996</v>
      </c>
      <c r="Q16" s="6">
        <v>2282440.8399999994</v>
      </c>
      <c r="R16" s="6">
        <v>2272964.5999999996</v>
      </c>
      <c r="S16" s="6">
        <v>2299389.8999999994</v>
      </c>
      <c r="T16" s="6">
        <v>2325815.2399999993</v>
      </c>
      <c r="U16" s="6">
        <v>2352240.5799999996</v>
      </c>
      <c r="V16" s="6">
        <v>2378665.92</v>
      </c>
      <c r="W16" s="6">
        <v>2405091.2599999998</v>
      </c>
      <c r="X16" s="6">
        <v>2431516.5999999996</v>
      </c>
      <c r="Y16" s="6">
        <v>2457941.9399999995</v>
      </c>
      <c r="Z16" s="6">
        <v>2484367.2799999998</v>
      </c>
      <c r="AA16" s="6">
        <v>2510792.6199999996</v>
      </c>
      <c r="AB16" s="6">
        <v>2537217.96</v>
      </c>
      <c r="AC16" s="6">
        <v>2563643.2999999998</v>
      </c>
      <c r="AD16" s="6">
        <v>2590068.6399999997</v>
      </c>
    </row>
    <row r="17" spans="1:30" ht="14.25" customHeight="1" x14ac:dyDescent="0.25">
      <c r="A17" s="1" t="s">
        <v>35</v>
      </c>
      <c r="B17" s="4">
        <v>9471.84</v>
      </c>
      <c r="C17" s="4">
        <v>9471.84</v>
      </c>
      <c r="D17" s="4">
        <v>9471.84</v>
      </c>
      <c r="E17" s="4">
        <v>9471.84</v>
      </c>
      <c r="F17" s="4">
        <v>9471.84</v>
      </c>
      <c r="G17" s="4">
        <v>9466.5499999999975</v>
      </c>
      <c r="H17" s="4">
        <v>9466.5499999999975</v>
      </c>
      <c r="I17" s="4">
        <v>9476.24</v>
      </c>
      <c r="J17" s="4">
        <v>9476.24</v>
      </c>
      <c r="K17" s="4">
        <v>9476.24</v>
      </c>
      <c r="L17" s="4">
        <v>9476.24</v>
      </c>
      <c r="M17" s="4">
        <v>9476.24</v>
      </c>
      <c r="N17" s="4">
        <v>9476.24</v>
      </c>
      <c r="O17" s="4">
        <v>9476.24</v>
      </c>
      <c r="P17" s="4">
        <v>9476.24</v>
      </c>
      <c r="Q17" s="4">
        <v>9476.24</v>
      </c>
      <c r="R17" s="4">
        <v>9476.24</v>
      </c>
      <c r="S17" s="4">
        <v>10241.329999999998</v>
      </c>
      <c r="T17" s="4">
        <v>10241.329999999998</v>
      </c>
      <c r="U17" s="4">
        <v>10241.329999999998</v>
      </c>
      <c r="V17" s="4">
        <v>10241.329999999998</v>
      </c>
      <c r="W17" s="4">
        <v>10241.329999999998</v>
      </c>
      <c r="X17" s="4">
        <v>10241.329999999998</v>
      </c>
      <c r="Y17" s="4">
        <v>10241.329999999998</v>
      </c>
      <c r="Z17" s="4">
        <v>10241.329999999998</v>
      </c>
      <c r="AA17" s="4">
        <v>10241.329999999998</v>
      </c>
      <c r="AB17" s="4">
        <v>10241.329999999998</v>
      </c>
      <c r="AC17" s="4">
        <v>10241.329999999998</v>
      </c>
      <c r="AD17" s="4">
        <v>10241.329999999998</v>
      </c>
    </row>
    <row r="18" spans="1:30" ht="14.25" customHeight="1" x14ac:dyDescent="0.25">
      <c r="A18" s="1"/>
    </row>
    <row r="19" spans="1:30" ht="14.25" customHeight="1" x14ac:dyDescent="0.25">
      <c r="A19" s="1"/>
    </row>
    <row r="20" spans="1:30" ht="14.25" customHeight="1" x14ac:dyDescent="0.25">
      <c r="A20" s="1" t="s">
        <v>37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</row>
    <row r="21" spans="1:30" ht="14.25" customHeight="1" x14ac:dyDescent="0.25">
      <c r="A21" s="1" t="s">
        <v>38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6705-9444-459B-952D-12803438A0DB}">
  <sheetPr>
    <tabColor theme="1" tint="0.34998626667073579"/>
  </sheetPr>
  <dimension ref="A1:AE2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24.7109375" defaultRowHeight="15.75" customHeight="1" x14ac:dyDescent="0.25"/>
  <cols>
    <col min="2" max="14" width="9.85546875" bestFit="1" customWidth="1"/>
    <col min="15" max="30" width="10.42578125" bestFit="1" customWidth="1"/>
  </cols>
  <sheetData>
    <row r="1" spans="1:31" thickBot="1" x14ac:dyDescent="0.3">
      <c r="A1" s="7" t="s">
        <v>39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</row>
    <row r="2" spans="1:31" ht="15.75" customHeight="1" x14ac:dyDescent="0.25">
      <c r="A2" s="8" t="s">
        <v>29</v>
      </c>
    </row>
    <row r="3" spans="1:31" ht="15.75" customHeight="1" x14ac:dyDescent="0.25">
      <c r="A3" s="11" t="s">
        <v>30</v>
      </c>
      <c r="B3" s="4">
        <v>602934.55000000005</v>
      </c>
      <c r="C3" s="4">
        <v>602934.55000000005</v>
      </c>
      <c r="D3" s="4">
        <v>602934.55000000005</v>
      </c>
      <c r="E3" s="4">
        <v>602934.55000000005</v>
      </c>
      <c r="F3" s="4">
        <v>602934.55000000005</v>
      </c>
      <c r="G3" s="4">
        <v>602934.55000000005</v>
      </c>
      <c r="H3" s="4">
        <v>602934.55000000005</v>
      </c>
      <c r="I3" s="4">
        <v>602934.55000000005</v>
      </c>
      <c r="J3" s="4">
        <v>602934.55000000005</v>
      </c>
      <c r="K3" s="4">
        <v>602934.55000000005</v>
      </c>
      <c r="L3" s="4">
        <v>602934.55000000005</v>
      </c>
      <c r="M3" s="4">
        <v>602934.55000000005</v>
      </c>
      <c r="N3" s="4">
        <v>602934.55000000005</v>
      </c>
      <c r="O3" s="4">
        <v>602934.55000000005</v>
      </c>
      <c r="P3" s="4">
        <v>602934.55000000005</v>
      </c>
      <c r="Q3" s="4">
        <v>602934.55000000005</v>
      </c>
      <c r="R3" s="4">
        <v>602934.55000000005</v>
      </c>
      <c r="S3" s="4">
        <v>602934.55000000005</v>
      </c>
      <c r="T3" s="4">
        <v>602934.55000000005</v>
      </c>
      <c r="U3" s="4">
        <v>602934.55000000005</v>
      </c>
      <c r="V3" s="4">
        <v>602934.55000000005</v>
      </c>
      <c r="W3" s="4">
        <v>602934.55000000005</v>
      </c>
      <c r="X3" s="4">
        <v>602934.55000000005</v>
      </c>
      <c r="Y3" s="4">
        <v>602934.55000000005</v>
      </c>
      <c r="Z3" s="4">
        <v>602934.55000000005</v>
      </c>
      <c r="AA3" s="4">
        <v>602934.55000000005</v>
      </c>
      <c r="AB3" s="4">
        <v>602934.55000000005</v>
      </c>
      <c r="AC3" s="4">
        <v>602934.55000000005</v>
      </c>
      <c r="AD3" s="4">
        <v>602934.55000000005</v>
      </c>
      <c r="AE3" s="9">
        <f t="shared" ref="AE3:AE8" si="0">AVERAGE(R3:AD3)</f>
        <v>602934.54999999993</v>
      </c>
    </row>
    <row r="4" spans="1:31" ht="15.75" customHeight="1" x14ac:dyDescent="0.25">
      <c r="A4" s="11" t="s">
        <v>31</v>
      </c>
      <c r="B4" s="5">
        <v>-75381.549999999988</v>
      </c>
      <c r="C4" s="5">
        <v>-77311.320000000007</v>
      </c>
      <c r="D4" s="5">
        <v>-79241.09</v>
      </c>
      <c r="E4" s="5">
        <v>-81170.86</v>
      </c>
      <c r="F4" s="5">
        <v>-83100.63</v>
      </c>
      <c r="G4" s="5">
        <v>-85030.41</v>
      </c>
      <c r="H4" s="5">
        <v>-86960.19</v>
      </c>
      <c r="I4" s="5">
        <v>-88889.961689129996</v>
      </c>
      <c r="J4" s="5">
        <v>-90819.733378260004</v>
      </c>
      <c r="K4" s="5">
        <v>-92749.505067390011</v>
      </c>
      <c r="L4" s="5">
        <v>-94679.276756520005</v>
      </c>
      <c r="M4" s="5">
        <v>-96609.048445649998</v>
      </c>
      <c r="N4" s="5">
        <v>-98538.820134780006</v>
      </c>
      <c r="O4" s="5">
        <v>-100468.59182391001</v>
      </c>
      <c r="P4" s="5">
        <v>-102398.36351304001</v>
      </c>
      <c r="Q4" s="5">
        <v>-104328.13520217</v>
      </c>
      <c r="R4" s="5">
        <v>-106257.90689130001</v>
      </c>
      <c r="S4" s="5">
        <v>-108080.39139226002</v>
      </c>
      <c r="T4" s="5">
        <v>-109902.87589322001</v>
      </c>
      <c r="U4" s="5">
        <v>-111725.36039418001</v>
      </c>
      <c r="V4" s="5">
        <v>-113547.84489514002</v>
      </c>
      <c r="W4" s="5">
        <v>-115370.32939610003</v>
      </c>
      <c r="X4" s="5">
        <v>-117192.81389706003</v>
      </c>
      <c r="Y4" s="5">
        <v>-119015.29839802002</v>
      </c>
      <c r="Z4" s="5">
        <v>-120837.78289898003</v>
      </c>
      <c r="AA4" s="5">
        <v>-122660.26739994004</v>
      </c>
      <c r="AB4" s="5">
        <v>-124482.75190090004</v>
      </c>
      <c r="AC4" s="5">
        <v>-126305.23640186003</v>
      </c>
      <c r="AD4" s="5">
        <v>-128127.72090282005</v>
      </c>
      <c r="AE4" s="9">
        <f t="shared" si="0"/>
        <v>-117192.81389706001</v>
      </c>
    </row>
    <row r="5" spans="1:31" ht="15.75" customHeight="1" x14ac:dyDescent="0.25">
      <c r="A5" s="11" t="s">
        <v>32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9">
        <f t="shared" si="0"/>
        <v>0</v>
      </c>
    </row>
    <row r="6" spans="1:31" ht="15.75" customHeight="1" x14ac:dyDescent="0.25">
      <c r="A6" s="11" t="s">
        <v>33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9">
        <f t="shared" si="0"/>
        <v>0</v>
      </c>
    </row>
    <row r="7" spans="1:31" ht="15.75" customHeight="1" x14ac:dyDescent="0.25">
      <c r="A7" s="11" t="s">
        <v>34</v>
      </c>
      <c r="B7" s="6">
        <f t="shared" ref="B7:AD7" si="1">SUM(B3:B6)</f>
        <v>527553</v>
      </c>
      <c r="C7" s="6">
        <f t="shared" si="1"/>
        <v>525623.23</v>
      </c>
      <c r="D7" s="6">
        <f t="shared" si="1"/>
        <v>523693.46000000008</v>
      </c>
      <c r="E7" s="6">
        <f t="shared" si="1"/>
        <v>521763.69000000006</v>
      </c>
      <c r="F7" s="6">
        <f t="shared" si="1"/>
        <v>519833.92000000004</v>
      </c>
      <c r="G7" s="6">
        <f t="shared" si="1"/>
        <v>517904.14</v>
      </c>
      <c r="H7" s="6">
        <f t="shared" si="1"/>
        <v>515974.36000000004</v>
      </c>
      <c r="I7" s="6">
        <f t="shared" si="1"/>
        <v>514044.58831087005</v>
      </c>
      <c r="J7" s="6">
        <f t="shared" si="1"/>
        <v>512114.81662174006</v>
      </c>
      <c r="K7" s="6">
        <f t="shared" si="1"/>
        <v>510185.04493261001</v>
      </c>
      <c r="L7" s="6">
        <f t="shared" si="1"/>
        <v>508255.27324348001</v>
      </c>
      <c r="M7" s="6">
        <f t="shared" si="1"/>
        <v>506325.50155435002</v>
      </c>
      <c r="N7" s="6">
        <f t="shared" si="1"/>
        <v>504395.72986522003</v>
      </c>
      <c r="O7" s="6">
        <f t="shared" si="1"/>
        <v>502465.95817609003</v>
      </c>
      <c r="P7" s="6">
        <f t="shared" si="1"/>
        <v>500536.18648696004</v>
      </c>
      <c r="Q7" s="6">
        <f t="shared" si="1"/>
        <v>498606.41479783005</v>
      </c>
      <c r="R7" s="6">
        <f t="shared" si="1"/>
        <v>496676.64310870005</v>
      </c>
      <c r="S7" s="6">
        <f t="shared" si="1"/>
        <v>494854.15860774001</v>
      </c>
      <c r="T7" s="6">
        <f t="shared" si="1"/>
        <v>493031.67410678003</v>
      </c>
      <c r="U7" s="6">
        <f t="shared" si="1"/>
        <v>491209.18960582005</v>
      </c>
      <c r="V7" s="6">
        <f t="shared" si="1"/>
        <v>489386.70510486001</v>
      </c>
      <c r="W7" s="6">
        <f t="shared" si="1"/>
        <v>487564.22060390003</v>
      </c>
      <c r="X7" s="6">
        <f t="shared" si="1"/>
        <v>485741.73610294005</v>
      </c>
      <c r="Y7" s="6">
        <f t="shared" si="1"/>
        <v>483919.25160198001</v>
      </c>
      <c r="Z7" s="6">
        <f t="shared" si="1"/>
        <v>482096.76710102003</v>
      </c>
      <c r="AA7" s="6">
        <f t="shared" si="1"/>
        <v>480274.28260005999</v>
      </c>
      <c r="AB7" s="6">
        <f t="shared" si="1"/>
        <v>478451.79809910001</v>
      </c>
      <c r="AC7" s="6">
        <f t="shared" si="1"/>
        <v>476629.31359814003</v>
      </c>
      <c r="AD7" s="6">
        <f t="shared" si="1"/>
        <v>474806.82909717999</v>
      </c>
      <c r="AE7" s="9">
        <f t="shared" si="0"/>
        <v>485741.73610293999</v>
      </c>
    </row>
    <row r="8" spans="1:31" ht="15.75" customHeight="1" x14ac:dyDescent="0.25">
      <c r="A8" s="11" t="s">
        <v>35</v>
      </c>
      <c r="B8" s="4">
        <v>1929.77</v>
      </c>
      <c r="C8" s="4">
        <v>1929.77</v>
      </c>
      <c r="D8" s="4">
        <v>1929.77</v>
      </c>
      <c r="E8" s="4">
        <v>1929.77</v>
      </c>
      <c r="F8" s="4">
        <v>1929.77</v>
      </c>
      <c r="G8" s="4">
        <v>1929.78</v>
      </c>
      <c r="H8" s="4">
        <v>1929.78</v>
      </c>
      <c r="I8" s="4">
        <v>1929.7716891300001</v>
      </c>
      <c r="J8" s="4">
        <v>1929.7716891300001</v>
      </c>
      <c r="K8" s="4">
        <v>1929.7716891300001</v>
      </c>
      <c r="L8" s="4">
        <v>1929.7716891300001</v>
      </c>
      <c r="M8" s="4">
        <v>1929.7716891300001</v>
      </c>
      <c r="N8" s="4">
        <v>1929.7716891300001</v>
      </c>
      <c r="O8" s="4">
        <v>1929.7716891300001</v>
      </c>
      <c r="P8" s="4">
        <v>1929.7716891300001</v>
      </c>
      <c r="Q8" s="4">
        <v>1929.7716891300001</v>
      </c>
      <c r="R8" s="4">
        <v>1929.7716891300001</v>
      </c>
      <c r="S8" s="4">
        <v>1822.4845009599999</v>
      </c>
      <c r="T8" s="4">
        <v>1822.4845009599999</v>
      </c>
      <c r="U8" s="4">
        <v>1822.4845009599999</v>
      </c>
      <c r="V8" s="4">
        <v>1822.4845009599999</v>
      </c>
      <c r="W8" s="4">
        <v>1822.4845009599999</v>
      </c>
      <c r="X8" s="4">
        <v>1822.4845009599999</v>
      </c>
      <c r="Y8" s="4">
        <v>1822.4845009599999</v>
      </c>
      <c r="Z8" s="4">
        <v>1822.4845009599999</v>
      </c>
      <c r="AA8" s="4">
        <v>1822.4845009599999</v>
      </c>
      <c r="AB8" s="4">
        <v>1822.4845009599999</v>
      </c>
      <c r="AC8" s="4">
        <v>1822.4845009599999</v>
      </c>
      <c r="AD8" s="4">
        <v>1822.4845009599999</v>
      </c>
      <c r="AE8" s="9">
        <f t="shared" si="0"/>
        <v>1830.737361588461</v>
      </c>
    </row>
    <row r="9" spans="1:31" ht="15.75" customHeight="1" x14ac:dyDescent="0.25">
      <c r="A9" s="11"/>
    </row>
    <row r="10" spans="1:31" ht="15.75" customHeight="1" x14ac:dyDescent="0.25">
      <c r="A10" s="11"/>
    </row>
    <row r="11" spans="1:31" ht="15.75" customHeight="1" x14ac:dyDescent="0.25">
      <c r="A11" s="8" t="s">
        <v>36</v>
      </c>
    </row>
    <row r="12" spans="1:31" ht="15.75" customHeight="1" x14ac:dyDescent="0.25">
      <c r="A12" s="11" t="s">
        <v>30</v>
      </c>
      <c r="B12" s="4">
        <v>84971.53</v>
      </c>
      <c r="C12" s="4">
        <v>84971.53</v>
      </c>
      <c r="D12" s="4">
        <v>84971.53</v>
      </c>
      <c r="E12" s="4">
        <v>84971.53</v>
      </c>
      <c r="F12" s="4">
        <v>84971.53</v>
      </c>
      <c r="G12" s="4">
        <v>84971.53</v>
      </c>
      <c r="H12" s="4">
        <v>84971.53</v>
      </c>
      <c r="I12" s="4">
        <v>84971.53</v>
      </c>
      <c r="J12" s="4">
        <v>84971.53</v>
      </c>
      <c r="K12" s="4">
        <v>84971.53</v>
      </c>
      <c r="L12" s="4">
        <v>84971.53</v>
      </c>
      <c r="M12" s="4">
        <v>84971.53</v>
      </c>
      <c r="N12" s="4">
        <v>84971.53</v>
      </c>
      <c r="O12" s="4">
        <v>84971.53</v>
      </c>
      <c r="P12" s="4">
        <v>84971.53</v>
      </c>
      <c r="Q12" s="4">
        <v>84971.53</v>
      </c>
      <c r="R12" s="4">
        <v>84971.53</v>
      </c>
      <c r="S12" s="4">
        <v>84971.53</v>
      </c>
      <c r="T12" s="4">
        <v>84971.53</v>
      </c>
      <c r="U12" s="4">
        <v>84971.53</v>
      </c>
      <c r="V12" s="4">
        <v>84971.53</v>
      </c>
      <c r="W12" s="4">
        <v>84971.53</v>
      </c>
      <c r="X12" s="4">
        <v>84971.53</v>
      </c>
      <c r="Y12" s="4">
        <v>84971.53</v>
      </c>
      <c r="Z12" s="4">
        <v>84971.53</v>
      </c>
      <c r="AA12" s="4">
        <v>84971.53</v>
      </c>
      <c r="AB12" s="4">
        <v>84971.53</v>
      </c>
      <c r="AC12" s="4">
        <v>84971.53</v>
      </c>
      <c r="AD12" s="4">
        <v>84971.53</v>
      </c>
    </row>
    <row r="13" spans="1:31" ht="15.75" customHeight="1" x14ac:dyDescent="0.25">
      <c r="A13" s="11" t="s">
        <v>31</v>
      </c>
      <c r="B13" s="5">
        <v>-21054.59</v>
      </c>
      <c r="C13" s="5">
        <v>-21317.46</v>
      </c>
      <c r="D13" s="5">
        <v>-21580.33</v>
      </c>
      <c r="E13" s="5">
        <v>-21843.200000000001</v>
      </c>
      <c r="F13" s="5">
        <v>-22106.07</v>
      </c>
      <c r="G13" s="5">
        <v>-22368.940000000002</v>
      </c>
      <c r="H13" s="5">
        <v>-22631.81</v>
      </c>
      <c r="I13" s="5">
        <v>-22894.68</v>
      </c>
      <c r="J13" s="5">
        <v>-23157.550000000003</v>
      </c>
      <c r="K13" s="5">
        <v>-23420.420000000002</v>
      </c>
      <c r="L13" s="5">
        <v>-23683.29</v>
      </c>
      <c r="M13" s="5">
        <v>-23946.160000000003</v>
      </c>
      <c r="N13" s="5">
        <v>-24209.030000000002</v>
      </c>
      <c r="O13" s="5">
        <v>-24471.9</v>
      </c>
      <c r="P13" s="5">
        <v>-24734.77</v>
      </c>
      <c r="Q13" s="5">
        <v>-24997.64</v>
      </c>
      <c r="R13" s="5">
        <v>-25260.510000000002</v>
      </c>
      <c r="S13" s="5">
        <v>-25350.97</v>
      </c>
      <c r="T13" s="5">
        <v>-25441.43</v>
      </c>
      <c r="U13" s="5">
        <v>-25531.89</v>
      </c>
      <c r="V13" s="5">
        <v>-25622.350000000002</v>
      </c>
      <c r="W13" s="5">
        <v>-25712.809999999998</v>
      </c>
      <c r="X13" s="5">
        <v>-25803.27</v>
      </c>
      <c r="Y13" s="5">
        <v>-25893.73</v>
      </c>
      <c r="Z13" s="5">
        <v>-25984.190000000002</v>
      </c>
      <c r="AA13" s="5">
        <v>-26074.65</v>
      </c>
      <c r="AB13" s="5">
        <v>-26165.11</v>
      </c>
      <c r="AC13" s="5">
        <v>-26255.57</v>
      </c>
      <c r="AD13" s="5">
        <v>-26346.030000000002</v>
      </c>
    </row>
    <row r="14" spans="1:31" ht="15.75" customHeight="1" x14ac:dyDescent="0.25">
      <c r="A14" s="11" t="s">
        <v>32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</row>
    <row r="15" spans="1:31" ht="15.75" customHeight="1" x14ac:dyDescent="0.25">
      <c r="A15" s="11" t="s">
        <v>33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</row>
    <row r="16" spans="1:31" ht="15.75" customHeight="1" x14ac:dyDescent="0.25">
      <c r="A16" s="11" t="s">
        <v>34</v>
      </c>
      <c r="B16" s="6">
        <f t="shared" ref="B16:AD16" si="2">SUM(B12:B15)</f>
        <v>63916.94</v>
      </c>
      <c r="C16" s="6">
        <f t="shared" si="2"/>
        <v>63654.07</v>
      </c>
      <c r="D16" s="6">
        <f t="shared" si="2"/>
        <v>63391.199999999997</v>
      </c>
      <c r="E16" s="6">
        <f t="shared" si="2"/>
        <v>63128.33</v>
      </c>
      <c r="F16" s="6">
        <f t="shared" si="2"/>
        <v>62865.46</v>
      </c>
      <c r="G16" s="6">
        <f t="shared" si="2"/>
        <v>62602.59</v>
      </c>
      <c r="H16" s="6">
        <f t="shared" si="2"/>
        <v>62339.72</v>
      </c>
      <c r="I16" s="6">
        <f t="shared" si="2"/>
        <v>62076.85</v>
      </c>
      <c r="J16" s="6">
        <f t="shared" si="2"/>
        <v>61813.979999999996</v>
      </c>
      <c r="K16" s="6">
        <f t="shared" si="2"/>
        <v>61551.11</v>
      </c>
      <c r="L16" s="6">
        <f t="shared" si="2"/>
        <v>61288.24</v>
      </c>
      <c r="M16" s="6">
        <f t="shared" si="2"/>
        <v>61025.369999999995</v>
      </c>
      <c r="N16" s="6">
        <f t="shared" si="2"/>
        <v>60762.5</v>
      </c>
      <c r="O16" s="6">
        <f t="shared" si="2"/>
        <v>60499.63</v>
      </c>
      <c r="P16" s="6">
        <f t="shared" si="2"/>
        <v>60236.759999999995</v>
      </c>
      <c r="Q16" s="6">
        <f t="shared" si="2"/>
        <v>59973.89</v>
      </c>
      <c r="R16" s="6">
        <f t="shared" si="2"/>
        <v>59711.02</v>
      </c>
      <c r="S16" s="6">
        <f t="shared" si="2"/>
        <v>59620.56</v>
      </c>
      <c r="T16" s="6">
        <f t="shared" si="2"/>
        <v>59530.1</v>
      </c>
      <c r="U16" s="6">
        <f t="shared" si="2"/>
        <v>59439.64</v>
      </c>
      <c r="V16" s="6">
        <f t="shared" si="2"/>
        <v>59349.179999999993</v>
      </c>
      <c r="W16" s="6">
        <f t="shared" si="2"/>
        <v>59258.720000000001</v>
      </c>
      <c r="X16" s="6">
        <f t="shared" si="2"/>
        <v>59168.259999999995</v>
      </c>
      <c r="Y16" s="6">
        <f t="shared" si="2"/>
        <v>59077.8</v>
      </c>
      <c r="Z16" s="6">
        <f t="shared" si="2"/>
        <v>58987.34</v>
      </c>
      <c r="AA16" s="6">
        <f t="shared" si="2"/>
        <v>58896.88</v>
      </c>
      <c r="AB16" s="6">
        <f t="shared" si="2"/>
        <v>58806.42</v>
      </c>
      <c r="AC16" s="6">
        <f t="shared" si="2"/>
        <v>58715.96</v>
      </c>
      <c r="AD16" s="6">
        <f t="shared" si="2"/>
        <v>58625.5</v>
      </c>
    </row>
    <row r="17" spans="1:30" ht="15.75" customHeight="1" x14ac:dyDescent="0.25">
      <c r="A17" s="11" t="s">
        <v>35</v>
      </c>
      <c r="B17" s="4">
        <v>262.87</v>
      </c>
      <c r="C17" s="4">
        <v>262.87</v>
      </c>
      <c r="D17" s="4">
        <v>262.87</v>
      </c>
      <c r="E17" s="4">
        <v>262.87</v>
      </c>
      <c r="F17" s="4">
        <v>262.87</v>
      </c>
      <c r="G17" s="4">
        <v>262.87</v>
      </c>
      <c r="H17" s="4">
        <v>262.87</v>
      </c>
      <c r="I17" s="4">
        <v>262.87</v>
      </c>
      <c r="J17" s="4">
        <v>262.87</v>
      </c>
      <c r="K17" s="4">
        <v>262.87</v>
      </c>
      <c r="L17" s="4">
        <v>262.87</v>
      </c>
      <c r="M17" s="4">
        <v>262.87</v>
      </c>
      <c r="N17" s="4">
        <v>262.87</v>
      </c>
      <c r="O17" s="4">
        <v>262.87</v>
      </c>
      <c r="P17" s="4">
        <v>262.87</v>
      </c>
      <c r="Q17" s="4">
        <v>262.87</v>
      </c>
      <c r="R17" s="4">
        <v>262.87</v>
      </c>
      <c r="S17" s="4">
        <v>90.460000000000008</v>
      </c>
      <c r="T17" s="4">
        <v>90.460000000000008</v>
      </c>
      <c r="U17" s="4">
        <v>90.460000000000008</v>
      </c>
      <c r="V17" s="4">
        <v>90.460000000000008</v>
      </c>
      <c r="W17" s="4">
        <v>90.460000000000008</v>
      </c>
      <c r="X17" s="4">
        <v>90.460000000000008</v>
      </c>
      <c r="Y17" s="4">
        <v>90.460000000000008</v>
      </c>
      <c r="Z17" s="4">
        <v>90.460000000000008</v>
      </c>
      <c r="AA17" s="4">
        <v>90.460000000000008</v>
      </c>
      <c r="AB17" s="4">
        <v>90.460000000000008</v>
      </c>
      <c r="AC17" s="4">
        <v>90.460000000000008</v>
      </c>
      <c r="AD17" s="4">
        <v>90.460000000000008</v>
      </c>
    </row>
    <row r="18" spans="1:30" ht="15.75" customHeight="1" x14ac:dyDescent="0.25">
      <c r="A18" s="11"/>
    </row>
    <row r="19" spans="1:30" ht="15.75" customHeight="1" x14ac:dyDescent="0.25">
      <c r="A19" s="11"/>
    </row>
    <row r="20" spans="1:30" ht="15.75" customHeight="1" x14ac:dyDescent="0.25">
      <c r="A20" s="11" t="s">
        <v>37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</row>
    <row r="21" spans="1:30" ht="15.75" customHeight="1" x14ac:dyDescent="0.25">
      <c r="A21" s="11" t="s">
        <v>38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E4F6-9AAB-4E4A-BDA9-E44D1DB6ACE7}">
  <dimension ref="A1:C47"/>
  <sheetViews>
    <sheetView workbookViewId="0"/>
  </sheetViews>
  <sheetFormatPr defaultColWidth="8.7109375" defaultRowHeight="12.75" x14ac:dyDescent="0.2"/>
  <cols>
    <col min="1" max="1" width="4.140625" style="122" customWidth="1"/>
    <col min="2" max="2" width="42.42578125" style="122" customWidth="1"/>
    <col min="3" max="3" width="13.7109375" style="122" bestFit="1" customWidth="1"/>
    <col min="4" max="16384" width="8.7109375" style="122"/>
  </cols>
  <sheetData>
    <row r="1" spans="1:3" ht="15" x14ac:dyDescent="0.25">
      <c r="A1" s="120"/>
      <c r="B1" s="121"/>
      <c r="C1" s="120"/>
    </row>
    <row r="2" spans="1:3" x14ac:dyDescent="0.2">
      <c r="A2" s="142" t="s">
        <v>60</v>
      </c>
      <c r="B2" s="142"/>
      <c r="C2" s="142"/>
    </row>
    <row r="3" spans="1:3" x14ac:dyDescent="0.2">
      <c r="A3" s="142" t="s">
        <v>59</v>
      </c>
      <c r="B3" s="142"/>
      <c r="C3" s="142"/>
    </row>
    <row r="4" spans="1:3" x14ac:dyDescent="0.2">
      <c r="A4" s="142" t="s">
        <v>67</v>
      </c>
      <c r="B4" s="142"/>
      <c r="C4" s="142"/>
    </row>
    <row r="5" spans="1:3" x14ac:dyDescent="0.2">
      <c r="A5" s="142" t="s">
        <v>57</v>
      </c>
      <c r="B5" s="142"/>
      <c r="C5" s="142"/>
    </row>
    <row r="8" spans="1:3" ht="17.25" x14ac:dyDescent="0.4">
      <c r="A8" s="123"/>
      <c r="B8" s="123"/>
      <c r="C8" s="124" t="s">
        <v>56</v>
      </c>
    </row>
    <row r="9" spans="1:3" ht="15" x14ac:dyDescent="0.25">
      <c r="A9" s="123"/>
      <c r="B9" s="125" t="s">
        <v>66</v>
      </c>
      <c r="C9" s="126">
        <f>'KU 7k'!R7</f>
        <v>496676.65973044001</v>
      </c>
    </row>
    <row r="10" spans="1:3" ht="15" x14ac:dyDescent="0.25">
      <c r="A10" s="123"/>
      <c r="B10" s="127" t="s">
        <v>65</v>
      </c>
      <c r="C10" s="128">
        <f>C44/100</f>
        <v>1.5678739439999999E-2</v>
      </c>
    </row>
    <row r="11" spans="1:3" ht="15" x14ac:dyDescent="0.25">
      <c r="A11" s="123"/>
      <c r="B11" s="127" t="s">
        <v>64</v>
      </c>
      <c r="C11" s="126">
        <f>C9*C10</f>
        <v>7787.263933843109</v>
      </c>
    </row>
    <row r="12" spans="1:3" ht="15" x14ac:dyDescent="0.25">
      <c r="A12" s="123"/>
      <c r="B12" s="127"/>
      <c r="C12" s="127"/>
    </row>
    <row r="13" spans="1:3" ht="15.75" thickBot="1" x14ac:dyDescent="0.3">
      <c r="A13" s="123"/>
      <c r="B13" s="127" t="s">
        <v>63</v>
      </c>
      <c r="C13" s="129">
        <f>C11</f>
        <v>7787.263933843109</v>
      </c>
    </row>
    <row r="16" spans="1:3" x14ac:dyDescent="0.2">
      <c r="A16" s="123"/>
      <c r="B16" s="130" t="s">
        <v>62</v>
      </c>
      <c r="C16" s="123"/>
    </row>
    <row r="17" spans="1:3" x14ac:dyDescent="0.2">
      <c r="A17" s="123"/>
      <c r="B17" s="131" t="s">
        <v>61</v>
      </c>
      <c r="C17" s="123"/>
    </row>
    <row r="21" spans="1:3" x14ac:dyDescent="0.2">
      <c r="A21" s="142" t="s">
        <v>60</v>
      </c>
      <c r="B21" s="142"/>
      <c r="C21" s="142"/>
    </row>
    <row r="22" spans="1:3" x14ac:dyDescent="0.2">
      <c r="A22" s="142" t="s">
        <v>59</v>
      </c>
      <c r="B22" s="142"/>
      <c r="C22" s="142"/>
    </row>
    <row r="23" spans="1:3" x14ac:dyDescent="0.2">
      <c r="A23" s="141" t="s">
        <v>58</v>
      </c>
      <c r="B23" s="141"/>
      <c r="C23" s="141"/>
    </row>
    <row r="24" spans="1:3" x14ac:dyDescent="0.2">
      <c r="A24" s="142" t="s">
        <v>57</v>
      </c>
      <c r="B24" s="142"/>
      <c r="C24" s="142"/>
    </row>
    <row r="25" spans="1:3" x14ac:dyDescent="0.2">
      <c r="A25" s="123"/>
      <c r="B25" s="123"/>
      <c r="C25" s="123"/>
    </row>
    <row r="26" spans="1:3" x14ac:dyDescent="0.2">
      <c r="A26" s="123"/>
      <c r="B26" s="123"/>
      <c r="C26" s="123"/>
    </row>
    <row r="27" spans="1:3" ht="17.25" x14ac:dyDescent="0.4">
      <c r="A27" s="123"/>
      <c r="B27" s="123"/>
      <c r="C27" s="124" t="s">
        <v>56</v>
      </c>
    </row>
    <row r="28" spans="1:3" ht="15" x14ac:dyDescent="0.25">
      <c r="A28" s="123"/>
      <c r="B28" s="132" t="s">
        <v>55</v>
      </c>
      <c r="C28" s="126">
        <v>0</v>
      </c>
    </row>
    <row r="29" spans="1:3" ht="15" x14ac:dyDescent="0.25">
      <c r="A29" s="123"/>
      <c r="B29" s="132" t="s">
        <v>54</v>
      </c>
      <c r="C29" s="128">
        <f>1/(1-0.2495)</f>
        <v>1.3324450366422387</v>
      </c>
    </row>
    <row r="30" spans="1:3" ht="15.75" thickBot="1" x14ac:dyDescent="0.3">
      <c r="A30" s="123"/>
      <c r="B30" s="132" t="s">
        <v>53</v>
      </c>
      <c r="C30" s="133">
        <f>C28*C29</f>
        <v>0</v>
      </c>
    </row>
    <row r="31" spans="1:3" ht="15" x14ac:dyDescent="0.25">
      <c r="A31" s="123"/>
      <c r="B31" s="132"/>
      <c r="C31" s="134"/>
    </row>
    <row r="32" spans="1:3" x14ac:dyDescent="0.2">
      <c r="A32" s="123"/>
      <c r="B32" s="123"/>
      <c r="C32" s="123"/>
    </row>
    <row r="33" spans="2:3" x14ac:dyDescent="0.2">
      <c r="B33" s="123"/>
      <c r="C33" s="123"/>
    </row>
    <row r="34" spans="2:3" x14ac:dyDescent="0.2">
      <c r="B34" s="123"/>
      <c r="C34" s="123"/>
    </row>
    <row r="35" spans="2:3" x14ac:dyDescent="0.2">
      <c r="B35" s="123"/>
      <c r="C35" s="123"/>
    </row>
    <row r="36" spans="2:3" x14ac:dyDescent="0.2">
      <c r="B36" s="123"/>
      <c r="C36" s="123"/>
    </row>
    <row r="37" spans="2:3" x14ac:dyDescent="0.2">
      <c r="B37" s="123"/>
      <c r="C37" s="123"/>
    </row>
    <row r="38" spans="2:3" x14ac:dyDescent="0.2">
      <c r="B38" s="123"/>
      <c r="C38" s="123"/>
    </row>
    <row r="39" spans="2:3" x14ac:dyDescent="0.2">
      <c r="B39" s="123"/>
      <c r="C39" s="123"/>
    </row>
    <row r="40" spans="2:3" x14ac:dyDescent="0.2">
      <c r="B40" s="135" t="s">
        <v>52</v>
      </c>
      <c r="C40" s="136" t="s">
        <v>51</v>
      </c>
    </row>
    <row r="41" spans="2:3" x14ac:dyDescent="0.2">
      <c r="B41" s="135"/>
      <c r="C41" s="136"/>
    </row>
    <row r="42" spans="2:3" x14ac:dyDescent="0.2">
      <c r="B42" s="137" t="s">
        <v>50</v>
      </c>
      <c r="C42" s="138"/>
    </row>
    <row r="43" spans="2:3" x14ac:dyDescent="0.2">
      <c r="B43" s="139" t="s">
        <v>48</v>
      </c>
      <c r="C43" s="140">
        <v>1.213066304</v>
      </c>
    </row>
    <row r="44" spans="2:3" x14ac:dyDescent="0.2">
      <c r="B44" s="139" t="s">
        <v>47</v>
      </c>
      <c r="C44" s="140">
        <v>1.567873944</v>
      </c>
    </row>
    <row r="45" spans="2:3" x14ac:dyDescent="0.2">
      <c r="B45" s="137" t="s">
        <v>49</v>
      </c>
      <c r="C45" s="138"/>
    </row>
    <row r="46" spans="2:3" x14ac:dyDescent="0.2">
      <c r="B46" s="139" t="s">
        <v>48</v>
      </c>
      <c r="C46" s="140">
        <v>1.245005055</v>
      </c>
    </row>
    <row r="47" spans="2:3" x14ac:dyDescent="0.2">
      <c r="B47" s="139" t="s">
        <v>47</v>
      </c>
      <c r="C47" s="140">
        <v>1.750302823</v>
      </c>
    </row>
  </sheetData>
  <mergeCells count="8">
    <mergeCell ref="A23:C23"/>
    <mergeCell ref="A24:C24"/>
    <mergeCell ref="A2:C2"/>
    <mergeCell ref="A3:C3"/>
    <mergeCell ref="A4:C4"/>
    <mergeCell ref="A5:C5"/>
    <mergeCell ref="A21:C21"/>
    <mergeCell ref="A22:C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5A78-8246-4A56-B5AE-721868858463}">
  <dimension ref="A1:I30"/>
  <sheetViews>
    <sheetView workbookViewId="0"/>
  </sheetViews>
  <sheetFormatPr defaultColWidth="8.7109375" defaultRowHeight="12.75" x14ac:dyDescent="0.2"/>
  <cols>
    <col min="1" max="1" width="3.7109375" style="16" customWidth="1"/>
    <col min="2" max="2" width="5" style="16" bestFit="1" customWidth="1"/>
    <col min="3" max="3" width="3.42578125" style="16" customWidth="1"/>
    <col min="4" max="4" width="13" style="16" customWidth="1"/>
    <col min="5" max="6" width="13.5703125" style="16" customWidth="1"/>
    <col min="7" max="7" width="18" style="16" bestFit="1" customWidth="1"/>
    <col min="8" max="8" width="9.42578125" style="16" bestFit="1" customWidth="1"/>
    <col min="9" max="9" width="12.28515625" style="16" bestFit="1" customWidth="1"/>
    <col min="10" max="16384" width="8.7109375" style="16"/>
  </cols>
  <sheetData>
    <row r="1" spans="1:9" x14ac:dyDescent="0.2">
      <c r="A1" s="20"/>
      <c r="B1" s="27"/>
      <c r="C1" s="20"/>
      <c r="D1" s="20"/>
      <c r="E1" s="20"/>
      <c r="F1" s="20"/>
      <c r="G1" s="20"/>
      <c r="H1" s="20"/>
      <c r="I1" s="34"/>
    </row>
    <row r="2" spans="1:9" x14ac:dyDescent="0.2">
      <c r="A2" s="20"/>
      <c r="B2" s="27" t="s">
        <v>91</v>
      </c>
      <c r="C2" s="20"/>
      <c r="D2" s="20"/>
      <c r="E2" s="20"/>
      <c r="F2" s="17" t="s">
        <v>60</v>
      </c>
      <c r="G2" s="17"/>
      <c r="H2" s="17"/>
      <c r="I2" s="36"/>
    </row>
    <row r="3" spans="1:9" x14ac:dyDescent="0.2">
      <c r="A3" s="20"/>
      <c r="B3" s="27"/>
      <c r="C3" s="20"/>
      <c r="D3" s="20"/>
      <c r="E3" s="20"/>
      <c r="F3" s="17" t="s">
        <v>90</v>
      </c>
      <c r="G3" s="37"/>
      <c r="H3" s="37"/>
      <c r="I3" s="36"/>
    </row>
    <row r="4" spans="1:9" x14ac:dyDescent="0.2">
      <c r="A4" s="20"/>
      <c r="B4" s="27"/>
      <c r="C4" s="20"/>
      <c r="D4" s="20"/>
      <c r="E4" s="20"/>
      <c r="F4" s="17" t="s">
        <v>89</v>
      </c>
      <c r="G4" s="17"/>
      <c r="H4" s="17"/>
      <c r="I4" s="36"/>
    </row>
    <row r="5" spans="1:9" x14ac:dyDescent="0.2">
      <c r="A5" s="20"/>
      <c r="B5" s="27"/>
      <c r="C5" s="20"/>
      <c r="D5" s="20"/>
      <c r="E5" s="20"/>
      <c r="F5" s="17" t="s">
        <v>88</v>
      </c>
      <c r="G5" s="19"/>
      <c r="H5" s="19"/>
      <c r="I5" s="34"/>
    </row>
    <row r="6" spans="1:9" x14ac:dyDescent="0.2">
      <c r="A6" s="20"/>
      <c r="B6" s="27"/>
      <c r="C6" s="20"/>
      <c r="D6" s="20"/>
      <c r="E6" s="20"/>
      <c r="F6" s="17" t="s">
        <v>59</v>
      </c>
      <c r="G6" s="19"/>
      <c r="H6" s="19"/>
      <c r="I6" s="34"/>
    </row>
    <row r="7" spans="1:9" x14ac:dyDescent="0.2">
      <c r="A7" s="20"/>
      <c r="B7" s="27"/>
      <c r="C7" s="20"/>
      <c r="D7" s="20"/>
      <c r="E7" s="20"/>
      <c r="F7" s="19" t="s">
        <v>87</v>
      </c>
      <c r="G7" s="35"/>
      <c r="H7" s="35"/>
      <c r="I7" s="34"/>
    </row>
    <row r="8" spans="1:9" x14ac:dyDescent="0.2">
      <c r="A8" s="20"/>
      <c r="B8" s="27"/>
      <c r="C8" s="20"/>
      <c r="D8" s="20"/>
      <c r="E8" s="20"/>
      <c r="F8" s="35" t="s">
        <v>86</v>
      </c>
      <c r="G8" s="20"/>
      <c r="H8" s="20"/>
      <c r="I8" s="34"/>
    </row>
    <row r="9" spans="1:9" x14ac:dyDescent="0.2">
      <c r="A9" s="20"/>
      <c r="B9" s="17"/>
      <c r="C9" s="20"/>
      <c r="D9" s="20"/>
      <c r="E9" s="20"/>
      <c r="F9" s="20"/>
      <c r="G9" s="20"/>
      <c r="H9" s="20"/>
      <c r="I9" s="34"/>
    </row>
    <row r="10" spans="1:9" x14ac:dyDescent="0.2">
      <c r="A10" s="20"/>
      <c r="B10" s="17" t="s">
        <v>85</v>
      </c>
      <c r="C10" s="20"/>
      <c r="D10" s="20"/>
      <c r="E10" s="20"/>
      <c r="F10" s="20"/>
      <c r="G10" s="20"/>
      <c r="H10" s="20"/>
      <c r="I10" s="34"/>
    </row>
    <row r="11" spans="1:9" x14ac:dyDescent="0.2">
      <c r="A11" s="20"/>
      <c r="B11" s="19" t="s">
        <v>84</v>
      </c>
      <c r="C11" s="20"/>
      <c r="D11" s="20"/>
      <c r="E11" s="21"/>
      <c r="F11" s="20"/>
      <c r="G11" s="19"/>
      <c r="H11" s="19"/>
      <c r="I11" s="33" t="s">
        <v>83</v>
      </c>
    </row>
    <row r="12" spans="1:9" x14ac:dyDescent="0.2">
      <c r="A12" s="20"/>
      <c r="B12" s="19"/>
      <c r="C12" s="20"/>
      <c r="D12" s="20"/>
      <c r="E12" s="21"/>
      <c r="F12" s="20"/>
      <c r="G12" s="19"/>
      <c r="H12" s="19"/>
      <c r="I12" s="33"/>
    </row>
    <row r="13" spans="1:9" x14ac:dyDescent="0.2">
      <c r="A13" s="20"/>
      <c r="B13" s="27">
        <v>1</v>
      </c>
      <c r="C13" s="20"/>
      <c r="D13" s="22" t="s">
        <v>82</v>
      </c>
      <c r="E13" s="21"/>
      <c r="F13" s="20"/>
      <c r="G13" s="19"/>
      <c r="H13" s="19"/>
      <c r="I13" s="32">
        <f>'Summary (2)'!S36</f>
        <v>83092.355361394759</v>
      </c>
    </row>
    <row r="14" spans="1:9" x14ac:dyDescent="0.2">
      <c r="A14" s="20"/>
      <c r="B14" s="27"/>
      <c r="C14" s="20"/>
      <c r="D14" s="31"/>
      <c r="E14" s="21"/>
      <c r="F14" s="20"/>
      <c r="G14" s="19"/>
      <c r="H14" s="19"/>
      <c r="I14" s="24"/>
    </row>
    <row r="15" spans="1:9" x14ac:dyDescent="0.2">
      <c r="A15" s="20"/>
      <c r="B15" s="27">
        <v>2</v>
      </c>
      <c r="C15" s="20"/>
      <c r="D15" s="22" t="s">
        <v>81</v>
      </c>
      <c r="E15" s="21"/>
      <c r="F15" s="20"/>
      <c r="G15" s="19"/>
      <c r="H15" s="19"/>
      <c r="I15" s="28">
        <f>'Summary (2)'!AE36</f>
        <v>85747.13952976052</v>
      </c>
    </row>
    <row r="16" spans="1:9" x14ac:dyDescent="0.2">
      <c r="A16" s="20"/>
      <c r="B16" s="27"/>
      <c r="C16" s="20"/>
      <c r="D16" s="31"/>
      <c r="E16" s="21"/>
      <c r="F16" s="20"/>
      <c r="G16" s="19"/>
      <c r="H16" s="19"/>
      <c r="I16" s="24"/>
    </row>
    <row r="17" spans="1:9" ht="13.5" thickBot="1" x14ac:dyDescent="0.25">
      <c r="A17" s="20"/>
      <c r="B17" s="27">
        <v>3</v>
      </c>
      <c r="C17" s="20"/>
      <c r="D17" s="22" t="s">
        <v>80</v>
      </c>
      <c r="E17" s="21"/>
      <c r="F17" s="20"/>
      <c r="G17" s="19"/>
      <c r="H17" s="19"/>
      <c r="I17" s="18">
        <f>I15-I13</f>
        <v>2654.7841683657607</v>
      </c>
    </row>
    <row r="18" spans="1:9" ht="13.5" thickTop="1" x14ac:dyDescent="0.2">
      <c r="A18" s="20"/>
      <c r="B18" s="27"/>
      <c r="C18" s="20"/>
      <c r="D18" s="22"/>
      <c r="E18" s="21"/>
      <c r="F18" s="20"/>
      <c r="G18" s="19"/>
      <c r="H18" s="19"/>
      <c r="I18" s="24"/>
    </row>
    <row r="19" spans="1:9" x14ac:dyDescent="0.2">
      <c r="A19" s="20"/>
      <c r="B19" s="27"/>
      <c r="C19" s="20"/>
      <c r="D19" s="22"/>
      <c r="E19" s="21"/>
      <c r="F19" s="20"/>
      <c r="G19" s="19" t="s">
        <v>79</v>
      </c>
      <c r="H19" s="19" t="s">
        <v>78</v>
      </c>
      <c r="I19" s="24"/>
    </row>
    <row r="20" spans="1:9" x14ac:dyDescent="0.2">
      <c r="A20" s="20"/>
      <c r="B20" s="27">
        <v>4</v>
      </c>
      <c r="C20" s="20"/>
      <c r="D20" s="26" t="s">
        <v>77</v>
      </c>
      <c r="E20" s="20"/>
      <c r="F20" s="20"/>
      <c r="G20" s="20"/>
      <c r="H20" s="20"/>
      <c r="I20" s="29">
        <f>I13</f>
        <v>83092.355361394759</v>
      </c>
    </row>
    <row r="21" spans="1:9" x14ac:dyDescent="0.2">
      <c r="A21" s="20"/>
      <c r="B21" s="27"/>
      <c r="C21" s="20"/>
      <c r="D21" s="26"/>
      <c r="E21" s="20"/>
      <c r="F21" s="20"/>
      <c r="G21" s="20"/>
      <c r="H21" s="20"/>
      <c r="I21" s="29"/>
    </row>
    <row r="22" spans="1:9" x14ac:dyDescent="0.2">
      <c r="A22" s="20"/>
      <c r="B22" s="27">
        <v>5</v>
      </c>
      <c r="C22" s="20"/>
      <c r="D22" s="30" t="s">
        <v>76</v>
      </c>
      <c r="E22" s="20"/>
      <c r="F22" s="20"/>
      <c r="G22" s="29">
        <f>I$17/4</f>
        <v>663.69604209144018</v>
      </c>
      <c r="H22" s="25" t="s">
        <v>75</v>
      </c>
      <c r="I22" s="24">
        <f>G22*(275/365)</f>
        <v>500.04496321957822</v>
      </c>
    </row>
    <row r="23" spans="1:9" x14ac:dyDescent="0.2">
      <c r="A23" s="20"/>
      <c r="B23" s="27"/>
      <c r="C23" s="20"/>
      <c r="D23" s="26"/>
      <c r="E23" s="20"/>
      <c r="F23" s="20"/>
      <c r="G23" s="29"/>
      <c r="H23" s="25"/>
      <c r="I23" s="24"/>
    </row>
    <row r="24" spans="1:9" x14ac:dyDescent="0.2">
      <c r="A24" s="20"/>
      <c r="B24" s="27">
        <v>6</v>
      </c>
      <c r="C24" s="20"/>
      <c r="D24" s="26" t="s">
        <v>74</v>
      </c>
      <c r="E24" s="20"/>
      <c r="F24" s="20"/>
      <c r="G24" s="29">
        <f>I$17/4</f>
        <v>663.69604209144018</v>
      </c>
      <c r="H24" s="25" t="s">
        <v>73</v>
      </c>
      <c r="I24" s="24">
        <f>G24*(184/365)</f>
        <v>334.5755390269178</v>
      </c>
    </row>
    <row r="25" spans="1:9" x14ac:dyDescent="0.2">
      <c r="A25" s="20"/>
      <c r="B25" s="27"/>
      <c r="C25" s="20"/>
      <c r="D25" s="26"/>
      <c r="E25" s="20"/>
      <c r="F25" s="20"/>
      <c r="G25" s="24"/>
      <c r="H25" s="25"/>
      <c r="I25" s="24"/>
    </row>
    <row r="26" spans="1:9" x14ac:dyDescent="0.2">
      <c r="A26" s="20"/>
      <c r="B26" s="27">
        <v>7</v>
      </c>
      <c r="C26" s="20"/>
      <c r="D26" s="26" t="s">
        <v>72</v>
      </c>
      <c r="E26" s="20"/>
      <c r="F26" s="20"/>
      <c r="G26" s="29">
        <f>I$17/4</f>
        <v>663.69604209144018</v>
      </c>
      <c r="H26" s="25" t="s">
        <v>71</v>
      </c>
      <c r="I26" s="24">
        <f>G26*(92/365)</f>
        <v>167.2877695134589</v>
      </c>
    </row>
    <row r="27" spans="1:9" x14ac:dyDescent="0.2">
      <c r="A27" s="20"/>
      <c r="B27" s="27"/>
      <c r="C27" s="20"/>
      <c r="D27" s="26"/>
      <c r="E27" s="20"/>
      <c r="F27" s="20"/>
      <c r="G27" s="24"/>
      <c r="H27" s="25"/>
      <c r="I27" s="24"/>
    </row>
    <row r="28" spans="1:9" x14ac:dyDescent="0.2">
      <c r="A28" s="20"/>
      <c r="B28" s="27">
        <v>8</v>
      </c>
      <c r="C28" s="20"/>
      <c r="D28" s="26" t="s">
        <v>70</v>
      </c>
      <c r="E28" s="20"/>
      <c r="F28" s="20"/>
      <c r="G28" s="29">
        <f>I$17/4</f>
        <v>663.69604209144018</v>
      </c>
      <c r="H28" s="25" t="s">
        <v>69</v>
      </c>
      <c r="I28" s="28">
        <f>G28*(1/365)</f>
        <v>1.8183453207984663</v>
      </c>
    </row>
    <row r="29" spans="1:9" x14ac:dyDescent="0.2">
      <c r="A29" s="20"/>
      <c r="B29" s="27"/>
      <c r="C29" s="20"/>
      <c r="D29" s="26"/>
      <c r="E29" s="20"/>
      <c r="F29" s="20"/>
      <c r="G29" s="24"/>
      <c r="H29" s="25"/>
      <c r="I29" s="24"/>
    </row>
    <row r="30" spans="1:9" ht="13.5" thickBot="1" x14ac:dyDescent="0.25">
      <c r="A30" s="20"/>
      <c r="B30" s="23">
        <v>9</v>
      </c>
      <c r="C30" s="20"/>
      <c r="D30" s="22" t="s">
        <v>68</v>
      </c>
      <c r="E30" s="21"/>
      <c r="F30" s="20"/>
      <c r="G30" s="19"/>
      <c r="H30" s="19"/>
      <c r="I30" s="18">
        <f>SUM(I20:I28)</f>
        <v>84096.081978475515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8539-6F29-4AF7-B2A2-91112F360793}">
  <sheetPr>
    <pageSetUpPr fitToPage="1"/>
  </sheetPr>
  <dimension ref="A1:AE58"/>
  <sheetViews>
    <sheetView workbookViewId="0"/>
  </sheetViews>
  <sheetFormatPr defaultColWidth="8.7109375" defaultRowHeight="15" x14ac:dyDescent="0.25"/>
  <cols>
    <col min="1" max="1" width="44.5703125" style="38" bestFit="1" customWidth="1"/>
    <col min="2" max="2" width="15.42578125" style="38" bestFit="1" customWidth="1"/>
    <col min="3" max="6" width="15.42578125" style="38" customWidth="1"/>
    <col min="7" max="7" width="14.5703125" style="38" bestFit="1" customWidth="1"/>
    <col min="8" max="23" width="14.42578125" style="38" bestFit="1" customWidth="1"/>
    <col min="24" max="24" width="14.28515625" style="38" customWidth="1"/>
    <col min="25" max="31" width="14.42578125" style="38" customWidth="1"/>
    <col min="32" max="16384" width="8.7109375" style="38"/>
  </cols>
  <sheetData>
    <row r="1" spans="1:31" x14ac:dyDescent="0.25">
      <c r="A1" s="52" t="s">
        <v>120</v>
      </c>
      <c r="B1" s="51" t="s">
        <v>119</v>
      </c>
      <c r="C1" s="38">
        <v>2020</v>
      </c>
      <c r="D1" s="38">
        <v>2021</v>
      </c>
      <c r="E1" s="38">
        <v>2022</v>
      </c>
      <c r="F1" s="38">
        <v>2023</v>
      </c>
      <c r="G1" s="38">
        <v>2024</v>
      </c>
      <c r="H1" s="50">
        <v>45658</v>
      </c>
      <c r="I1" s="50">
        <v>45689</v>
      </c>
      <c r="J1" s="50">
        <v>45717</v>
      </c>
      <c r="K1" s="50">
        <v>45748</v>
      </c>
      <c r="L1" s="50">
        <v>45778</v>
      </c>
      <c r="M1" s="50">
        <v>45809</v>
      </c>
      <c r="N1" s="50">
        <v>45839</v>
      </c>
      <c r="O1" s="50">
        <v>45870</v>
      </c>
      <c r="P1" s="50">
        <v>45901</v>
      </c>
      <c r="Q1" s="50">
        <v>45931</v>
      </c>
      <c r="R1" s="50">
        <v>45962</v>
      </c>
      <c r="S1" s="50">
        <v>45992</v>
      </c>
      <c r="T1" s="50">
        <v>46023</v>
      </c>
      <c r="U1" s="50">
        <v>46054</v>
      </c>
      <c r="V1" s="50">
        <v>46082</v>
      </c>
      <c r="W1" s="50">
        <v>46113</v>
      </c>
      <c r="X1" s="50">
        <v>46143</v>
      </c>
      <c r="Y1" s="50">
        <v>46174</v>
      </c>
      <c r="Z1" s="50">
        <v>46204</v>
      </c>
      <c r="AA1" s="50">
        <v>46235</v>
      </c>
      <c r="AB1" s="50">
        <v>46266</v>
      </c>
      <c r="AC1" s="50">
        <v>46296</v>
      </c>
      <c r="AD1" s="50">
        <v>46327</v>
      </c>
      <c r="AE1" s="50">
        <v>46357</v>
      </c>
    </row>
    <row r="2" spans="1:31" x14ac:dyDescent="0.25">
      <c r="A2" s="38" t="s">
        <v>114</v>
      </c>
      <c r="B2" s="46">
        <v>403729.7</v>
      </c>
      <c r="C2" s="46">
        <f>($B2-(($B2*0.26)*0.5))*0.2</f>
        <v>70248.967800000013</v>
      </c>
      <c r="D2" s="46">
        <f>($B2-(($B2*0.26)*0.5))*G41</f>
        <v>112398.34848000002</v>
      </c>
      <c r="E2" s="46">
        <f>($B2-(($B2*0.26)*0.5))*H41</f>
        <v>67439.009088000006</v>
      </c>
      <c r="F2" s="46">
        <f>($B2-(($B2*0.26)*0.5))*I41</f>
        <v>40463.405452800005</v>
      </c>
      <c r="G2" s="46">
        <f>($B2-(($B2*0.26)*0.5))*J41</f>
        <v>40463.405452800005</v>
      </c>
      <c r="H2" s="46">
        <f t="shared" ref="H2:S2" si="0">(($B2-(($B2*0.26)*0.5))*$K41)/12</f>
        <v>1685.9752272000003</v>
      </c>
      <c r="I2" s="46">
        <f t="shared" si="0"/>
        <v>1685.9752272000003</v>
      </c>
      <c r="J2" s="46">
        <f t="shared" si="0"/>
        <v>1685.9752272000003</v>
      </c>
      <c r="K2" s="46">
        <f t="shared" si="0"/>
        <v>1685.9752272000003</v>
      </c>
      <c r="L2" s="46">
        <f t="shared" si="0"/>
        <v>1685.9752272000003</v>
      </c>
      <c r="M2" s="46">
        <f t="shared" si="0"/>
        <v>1685.9752272000003</v>
      </c>
      <c r="N2" s="46">
        <f t="shared" si="0"/>
        <v>1685.9752272000003</v>
      </c>
      <c r="O2" s="46">
        <f t="shared" si="0"/>
        <v>1685.9752272000003</v>
      </c>
      <c r="P2" s="46">
        <f t="shared" si="0"/>
        <v>1685.9752272000003</v>
      </c>
      <c r="Q2" s="46">
        <f t="shared" si="0"/>
        <v>1685.9752272000003</v>
      </c>
      <c r="R2" s="46">
        <f t="shared" si="0"/>
        <v>1685.9752272000003</v>
      </c>
      <c r="S2" s="46">
        <f t="shared" si="0"/>
        <v>1685.9752272000003</v>
      </c>
      <c r="T2" s="46">
        <f t="shared" ref="T2:AE2" si="1">(($B2-(($B2*0.26)*0.5))*$L41)/12</f>
        <v>0</v>
      </c>
      <c r="U2" s="46">
        <f t="shared" si="1"/>
        <v>0</v>
      </c>
      <c r="V2" s="46">
        <f t="shared" si="1"/>
        <v>0</v>
      </c>
      <c r="W2" s="46">
        <f t="shared" si="1"/>
        <v>0</v>
      </c>
      <c r="X2" s="46">
        <f t="shared" si="1"/>
        <v>0</v>
      </c>
      <c r="Y2" s="46">
        <f t="shared" si="1"/>
        <v>0</v>
      </c>
      <c r="Z2" s="46">
        <f t="shared" si="1"/>
        <v>0</v>
      </c>
      <c r="AA2" s="46">
        <f t="shared" si="1"/>
        <v>0</v>
      </c>
      <c r="AB2" s="46">
        <f t="shared" si="1"/>
        <v>0</v>
      </c>
      <c r="AC2" s="46">
        <f t="shared" si="1"/>
        <v>0</v>
      </c>
      <c r="AD2" s="46">
        <f t="shared" si="1"/>
        <v>0</v>
      </c>
      <c r="AE2" s="46">
        <f t="shared" si="1"/>
        <v>0</v>
      </c>
    </row>
    <row r="3" spans="1:31" x14ac:dyDescent="0.25">
      <c r="A3" s="38" t="s">
        <v>113</v>
      </c>
      <c r="B3" s="46">
        <v>0</v>
      </c>
      <c r="C3" s="46"/>
      <c r="D3" s="46"/>
      <c r="E3" s="46"/>
      <c r="F3" s="46"/>
      <c r="G3" s="49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31" x14ac:dyDescent="0.25">
      <c r="A4" s="38" t="s">
        <v>112</v>
      </c>
      <c r="B4" s="46">
        <v>0</v>
      </c>
      <c r="C4" s="46"/>
      <c r="D4" s="46"/>
      <c r="E4" s="46"/>
      <c r="F4" s="46"/>
      <c r="G4" s="49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31" x14ac:dyDescent="0.25">
      <c r="A5" s="38" t="s">
        <v>111</v>
      </c>
      <c r="B5" s="46">
        <v>0</v>
      </c>
      <c r="C5" s="46"/>
      <c r="D5" s="46"/>
      <c r="E5" s="46"/>
      <c r="F5" s="46"/>
      <c r="G5" s="49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31" x14ac:dyDescent="0.25">
      <c r="A6" s="38" t="s">
        <v>110</v>
      </c>
      <c r="B6" s="46">
        <v>199204.85</v>
      </c>
      <c r="C6" s="46"/>
      <c r="D6" s="46"/>
      <c r="E6" s="46"/>
      <c r="F6" s="46"/>
      <c r="G6" s="46">
        <f>($B6-(($B6*0.3)*0.5))*0.2</f>
        <v>33864.824500000002</v>
      </c>
      <c r="H6" s="46">
        <f t="shared" ref="H6:S6" si="2">(($B6-(($B6*0.3)*0.5))*$G41)/12</f>
        <v>4515.309933333333</v>
      </c>
      <c r="I6" s="46">
        <f t="shared" si="2"/>
        <v>4515.309933333333</v>
      </c>
      <c r="J6" s="46">
        <f t="shared" si="2"/>
        <v>4515.309933333333</v>
      </c>
      <c r="K6" s="46">
        <f t="shared" si="2"/>
        <v>4515.309933333333</v>
      </c>
      <c r="L6" s="46">
        <f t="shared" si="2"/>
        <v>4515.309933333333</v>
      </c>
      <c r="M6" s="46">
        <f t="shared" si="2"/>
        <v>4515.309933333333</v>
      </c>
      <c r="N6" s="46">
        <f t="shared" si="2"/>
        <v>4515.309933333333</v>
      </c>
      <c r="O6" s="46">
        <f t="shared" si="2"/>
        <v>4515.309933333333</v>
      </c>
      <c r="P6" s="46">
        <f t="shared" si="2"/>
        <v>4515.309933333333</v>
      </c>
      <c r="Q6" s="46">
        <f t="shared" si="2"/>
        <v>4515.309933333333</v>
      </c>
      <c r="R6" s="46">
        <f t="shared" si="2"/>
        <v>4515.309933333333</v>
      </c>
      <c r="S6" s="46">
        <f t="shared" si="2"/>
        <v>4515.309933333333</v>
      </c>
      <c r="T6" s="46">
        <f t="shared" ref="T6:AE6" si="3">(($B6-(($B6*0.3)*0.5))*$H41)/12</f>
        <v>2709.1859600000003</v>
      </c>
      <c r="U6" s="46">
        <f t="shared" si="3"/>
        <v>2709.1859600000003</v>
      </c>
      <c r="V6" s="46">
        <f t="shared" si="3"/>
        <v>2709.1859600000003</v>
      </c>
      <c r="W6" s="46">
        <f t="shared" si="3"/>
        <v>2709.1859600000003</v>
      </c>
      <c r="X6" s="46">
        <f t="shared" si="3"/>
        <v>2709.1859600000003</v>
      </c>
      <c r="Y6" s="46">
        <f t="shared" si="3"/>
        <v>2709.1859600000003</v>
      </c>
      <c r="Z6" s="46">
        <f t="shared" si="3"/>
        <v>2709.1859600000003</v>
      </c>
      <c r="AA6" s="46">
        <f t="shared" si="3"/>
        <v>2709.1859600000003</v>
      </c>
      <c r="AB6" s="46">
        <f t="shared" si="3"/>
        <v>2709.1859600000003</v>
      </c>
      <c r="AC6" s="46">
        <f t="shared" si="3"/>
        <v>2709.1859600000003</v>
      </c>
      <c r="AD6" s="46">
        <f t="shared" si="3"/>
        <v>2709.1859600000003</v>
      </c>
      <c r="AE6" s="46">
        <f t="shared" si="3"/>
        <v>2709.1859600000003</v>
      </c>
    </row>
    <row r="7" spans="1:31" x14ac:dyDescent="0.25">
      <c r="A7" s="38" t="s">
        <v>109</v>
      </c>
      <c r="B7" s="46">
        <f>SUM('Plant Activity Bus Solar'!I76:T76)</f>
        <v>0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31" x14ac:dyDescent="0.25">
      <c r="A8" s="38" t="s">
        <v>108</v>
      </c>
      <c r="B8" s="43">
        <f>SUM('Plant Activity Bus Solar'!U76:AF76)</f>
        <v>0</v>
      </c>
      <c r="C8" s="43"/>
      <c r="D8" s="43"/>
      <c r="E8" s="43"/>
      <c r="F8" s="43"/>
      <c r="G8" s="44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4"/>
      <c r="AA8" s="44"/>
      <c r="AB8" s="44"/>
      <c r="AC8" s="44"/>
      <c r="AD8" s="44"/>
      <c r="AE8" s="44"/>
    </row>
    <row r="9" spans="1:31" x14ac:dyDescent="0.25">
      <c r="B9" s="41">
        <f>SUM(B2:B8)</f>
        <v>602934.55000000005</v>
      </c>
      <c r="C9" s="41"/>
      <c r="D9" s="41"/>
      <c r="E9" s="41"/>
      <c r="F9" s="41"/>
    </row>
    <row r="10" spans="1:31" x14ac:dyDescent="0.25">
      <c r="A10" s="38" t="s">
        <v>118</v>
      </c>
      <c r="C10" s="41">
        <f t="shared" ref="C10:AE10" si="4">SUM(C2:C9)</f>
        <v>70248.967800000013</v>
      </c>
      <c r="D10" s="41">
        <f t="shared" si="4"/>
        <v>112398.34848000002</v>
      </c>
      <c r="E10" s="41">
        <f t="shared" si="4"/>
        <v>67439.009088000006</v>
      </c>
      <c r="F10" s="41">
        <f t="shared" si="4"/>
        <v>40463.405452800005</v>
      </c>
      <c r="G10" s="41">
        <f t="shared" si="4"/>
        <v>74328.2299528</v>
      </c>
      <c r="H10" s="41">
        <f t="shared" si="4"/>
        <v>6201.2851605333335</v>
      </c>
      <c r="I10" s="41">
        <f t="shared" si="4"/>
        <v>6201.2851605333335</v>
      </c>
      <c r="J10" s="41">
        <f t="shared" si="4"/>
        <v>6201.2851605333335</v>
      </c>
      <c r="K10" s="41">
        <f t="shared" si="4"/>
        <v>6201.2851605333335</v>
      </c>
      <c r="L10" s="41">
        <f t="shared" si="4"/>
        <v>6201.2851605333335</v>
      </c>
      <c r="M10" s="41">
        <f t="shared" si="4"/>
        <v>6201.2851605333335</v>
      </c>
      <c r="N10" s="41">
        <f t="shared" si="4"/>
        <v>6201.2851605333335</v>
      </c>
      <c r="O10" s="41">
        <f t="shared" si="4"/>
        <v>6201.2851605333335</v>
      </c>
      <c r="P10" s="41">
        <f t="shared" si="4"/>
        <v>6201.2851605333335</v>
      </c>
      <c r="Q10" s="41">
        <f t="shared" si="4"/>
        <v>6201.2851605333335</v>
      </c>
      <c r="R10" s="41">
        <f t="shared" si="4"/>
        <v>6201.2851605333335</v>
      </c>
      <c r="S10" s="41">
        <f t="shared" si="4"/>
        <v>6201.2851605333335</v>
      </c>
      <c r="T10" s="41">
        <f t="shared" si="4"/>
        <v>2709.1859600000003</v>
      </c>
      <c r="U10" s="41">
        <f t="shared" si="4"/>
        <v>2709.1859600000003</v>
      </c>
      <c r="V10" s="41">
        <f t="shared" si="4"/>
        <v>2709.1859600000003</v>
      </c>
      <c r="W10" s="41">
        <f t="shared" si="4"/>
        <v>2709.1859600000003</v>
      </c>
      <c r="X10" s="41">
        <f t="shared" si="4"/>
        <v>2709.1859600000003</v>
      </c>
      <c r="Y10" s="41">
        <f t="shared" si="4"/>
        <v>2709.1859600000003</v>
      </c>
      <c r="Z10" s="41">
        <f t="shared" si="4"/>
        <v>2709.1859600000003</v>
      </c>
      <c r="AA10" s="41">
        <f t="shared" si="4"/>
        <v>2709.1859600000003</v>
      </c>
      <c r="AB10" s="41">
        <f t="shared" si="4"/>
        <v>2709.1859600000003</v>
      </c>
      <c r="AC10" s="41">
        <f t="shared" si="4"/>
        <v>2709.1859600000003</v>
      </c>
      <c r="AD10" s="41">
        <f t="shared" si="4"/>
        <v>2709.1859600000003</v>
      </c>
      <c r="AE10" s="41">
        <f t="shared" si="4"/>
        <v>2709.1859600000003</v>
      </c>
    </row>
    <row r="11" spans="1:31" x14ac:dyDescent="0.25">
      <c r="A11" s="38" t="s">
        <v>106</v>
      </c>
      <c r="C11" s="43">
        <v>15789.92</v>
      </c>
      <c r="D11" s="43">
        <v>16337.46</v>
      </c>
      <c r="E11" s="43">
        <v>14452.08</v>
      </c>
      <c r="F11" s="43">
        <v>14452.08</v>
      </c>
      <c r="G11" s="48">
        <v>22069.09</v>
      </c>
      <c r="H11" s="43">
        <f>'Plant Activity Bus Solar'!I89</f>
        <v>1929.7716891300001</v>
      </c>
      <c r="I11" s="43">
        <f>'Plant Activity Bus Solar'!J89</f>
        <v>1929.7716891300001</v>
      </c>
      <c r="J11" s="43">
        <f>'Plant Activity Bus Solar'!K89</f>
        <v>1929.7716891300001</v>
      </c>
      <c r="K11" s="43">
        <f>'Plant Activity Bus Solar'!L89</f>
        <v>1929.7716891300001</v>
      </c>
      <c r="L11" s="43">
        <f>'Plant Activity Bus Solar'!M89</f>
        <v>1929.7716891300001</v>
      </c>
      <c r="M11" s="43">
        <f>'Plant Activity Bus Solar'!N89</f>
        <v>1929.7716891300001</v>
      </c>
      <c r="N11" s="43">
        <f>'Plant Activity Bus Solar'!O89</f>
        <v>1929.7716891300001</v>
      </c>
      <c r="O11" s="43">
        <f>'Plant Activity Bus Solar'!P89</f>
        <v>1929.7716891300001</v>
      </c>
      <c r="P11" s="43">
        <f>'Plant Activity Bus Solar'!Q89</f>
        <v>1929.7716891300001</v>
      </c>
      <c r="Q11" s="43">
        <f>'Plant Activity Bus Solar'!R89</f>
        <v>1929.7716891300001</v>
      </c>
      <c r="R11" s="43">
        <f>'Plant Activity Bus Solar'!S89</f>
        <v>1929.7716891300001</v>
      </c>
      <c r="S11" s="43">
        <f>'Plant Activity Bus Solar'!T89</f>
        <v>1929.7716891300001</v>
      </c>
      <c r="T11" s="43">
        <f>'Plant Activity Bus Solar'!U89</f>
        <v>1822.4845009599999</v>
      </c>
      <c r="U11" s="43">
        <f>'Plant Activity Bus Solar'!V89</f>
        <v>1822.4845009599999</v>
      </c>
      <c r="V11" s="43">
        <f>'Plant Activity Bus Solar'!W89</f>
        <v>1822.4845009599999</v>
      </c>
      <c r="W11" s="43">
        <f>'Plant Activity Bus Solar'!X89</f>
        <v>1822.4845009599999</v>
      </c>
      <c r="X11" s="43">
        <f>'Plant Activity Bus Solar'!Y89</f>
        <v>1822.4845009599999</v>
      </c>
      <c r="Y11" s="43">
        <f>'Plant Activity Bus Solar'!Z89</f>
        <v>1822.4845009599999</v>
      </c>
      <c r="Z11" s="43">
        <f>'Plant Activity Bus Solar'!AA89</f>
        <v>1822.4845009599999</v>
      </c>
      <c r="AA11" s="43">
        <f>'Plant Activity Bus Solar'!AB89</f>
        <v>1822.4845009599999</v>
      </c>
      <c r="AB11" s="43">
        <f>'Plant Activity Bus Solar'!AC89</f>
        <v>1822.4845009599999</v>
      </c>
      <c r="AC11" s="43">
        <f>'Plant Activity Bus Solar'!AD89</f>
        <v>1822.4845009599999</v>
      </c>
      <c r="AD11" s="43">
        <f>'Plant Activity Bus Solar'!AE89</f>
        <v>1822.4845009599999</v>
      </c>
      <c r="AE11" s="43">
        <f>'Plant Activity Bus Solar'!AF89</f>
        <v>1822.4845009599999</v>
      </c>
    </row>
    <row r="12" spans="1:31" x14ac:dyDescent="0.25">
      <c r="A12" s="38" t="s">
        <v>105</v>
      </c>
      <c r="C12" s="41">
        <f t="shared" ref="C12:AE12" si="5">C10-C11</f>
        <v>54459.047800000015</v>
      </c>
      <c r="D12" s="41">
        <f t="shared" si="5"/>
        <v>96060.888480000023</v>
      </c>
      <c r="E12" s="41">
        <f t="shared" si="5"/>
        <v>52986.929088000004</v>
      </c>
      <c r="F12" s="41">
        <f t="shared" si="5"/>
        <v>26011.325452800003</v>
      </c>
      <c r="G12" s="41">
        <f t="shared" si="5"/>
        <v>52259.139952800004</v>
      </c>
      <c r="H12" s="41">
        <f t="shared" si="5"/>
        <v>4271.5134714033338</v>
      </c>
      <c r="I12" s="41">
        <f t="shared" si="5"/>
        <v>4271.5134714033338</v>
      </c>
      <c r="J12" s="41">
        <f t="shared" si="5"/>
        <v>4271.5134714033338</v>
      </c>
      <c r="K12" s="41">
        <f t="shared" si="5"/>
        <v>4271.5134714033338</v>
      </c>
      <c r="L12" s="41">
        <f t="shared" si="5"/>
        <v>4271.5134714033338</v>
      </c>
      <c r="M12" s="41">
        <f t="shared" si="5"/>
        <v>4271.5134714033338</v>
      </c>
      <c r="N12" s="41">
        <f t="shared" si="5"/>
        <v>4271.5134714033338</v>
      </c>
      <c r="O12" s="41">
        <f t="shared" si="5"/>
        <v>4271.5134714033338</v>
      </c>
      <c r="P12" s="41">
        <f t="shared" si="5"/>
        <v>4271.5134714033338</v>
      </c>
      <c r="Q12" s="41">
        <f t="shared" si="5"/>
        <v>4271.5134714033338</v>
      </c>
      <c r="R12" s="41">
        <f t="shared" si="5"/>
        <v>4271.5134714033338</v>
      </c>
      <c r="S12" s="41">
        <f t="shared" si="5"/>
        <v>4271.5134714033338</v>
      </c>
      <c r="T12" s="41">
        <f t="shared" si="5"/>
        <v>886.70145904000037</v>
      </c>
      <c r="U12" s="41">
        <f t="shared" si="5"/>
        <v>886.70145904000037</v>
      </c>
      <c r="V12" s="41">
        <f t="shared" si="5"/>
        <v>886.70145904000037</v>
      </c>
      <c r="W12" s="41">
        <f t="shared" si="5"/>
        <v>886.70145904000037</v>
      </c>
      <c r="X12" s="41">
        <f t="shared" si="5"/>
        <v>886.70145904000037</v>
      </c>
      <c r="Y12" s="41">
        <f t="shared" si="5"/>
        <v>886.70145904000037</v>
      </c>
      <c r="Z12" s="41">
        <f t="shared" si="5"/>
        <v>886.70145904000037</v>
      </c>
      <c r="AA12" s="41">
        <f t="shared" si="5"/>
        <v>886.70145904000037</v>
      </c>
      <c r="AB12" s="41">
        <f t="shared" si="5"/>
        <v>886.70145904000037</v>
      </c>
      <c r="AC12" s="41">
        <f t="shared" si="5"/>
        <v>886.70145904000037</v>
      </c>
      <c r="AD12" s="41">
        <f t="shared" si="5"/>
        <v>886.70145904000037</v>
      </c>
      <c r="AE12" s="41">
        <f t="shared" si="5"/>
        <v>886.70145904000037</v>
      </c>
    </row>
    <row r="13" spans="1:31" x14ac:dyDescent="0.25">
      <c r="A13" s="38" t="s">
        <v>117</v>
      </c>
      <c r="C13" s="44">
        <v>0.21</v>
      </c>
      <c r="D13" s="44">
        <v>0.21</v>
      </c>
      <c r="E13" s="44">
        <v>0.21</v>
      </c>
      <c r="F13" s="44">
        <v>0.21</v>
      </c>
      <c r="G13" s="44">
        <v>0.21</v>
      </c>
      <c r="H13" s="44">
        <v>0.21</v>
      </c>
      <c r="I13" s="44">
        <v>0.21</v>
      </c>
      <c r="J13" s="44">
        <v>0.21</v>
      </c>
      <c r="K13" s="44">
        <v>0.21</v>
      </c>
      <c r="L13" s="44">
        <v>0.21</v>
      </c>
      <c r="M13" s="44">
        <v>0.21</v>
      </c>
      <c r="N13" s="44">
        <v>0.21</v>
      </c>
      <c r="O13" s="44">
        <v>0.21</v>
      </c>
      <c r="P13" s="44">
        <v>0.21</v>
      </c>
      <c r="Q13" s="44">
        <v>0.21</v>
      </c>
      <c r="R13" s="44">
        <v>0.21</v>
      </c>
      <c r="S13" s="44">
        <v>0.21</v>
      </c>
      <c r="T13" s="44">
        <v>0.21</v>
      </c>
      <c r="U13" s="44">
        <v>0.21</v>
      </c>
      <c r="V13" s="44">
        <v>0.21</v>
      </c>
      <c r="W13" s="44">
        <v>0.21</v>
      </c>
      <c r="X13" s="44">
        <v>0.21</v>
      </c>
      <c r="Y13" s="44">
        <v>0.21</v>
      </c>
      <c r="Z13" s="44">
        <v>0.21</v>
      </c>
      <c r="AA13" s="44">
        <v>0.21</v>
      </c>
      <c r="AB13" s="44">
        <v>0.21</v>
      </c>
      <c r="AC13" s="44">
        <v>0.21</v>
      </c>
      <c r="AD13" s="44">
        <v>0.21</v>
      </c>
      <c r="AE13" s="44">
        <v>0.21</v>
      </c>
    </row>
    <row r="14" spans="1:31" x14ac:dyDescent="0.25">
      <c r="A14" s="38" t="s">
        <v>116</v>
      </c>
      <c r="C14" s="41">
        <f t="shared" ref="C14:AE14" si="6">C12*C13</f>
        <v>11436.400038000003</v>
      </c>
      <c r="D14" s="41">
        <f t="shared" si="6"/>
        <v>20172.786580800002</v>
      </c>
      <c r="E14" s="41">
        <f t="shared" si="6"/>
        <v>11127.25510848</v>
      </c>
      <c r="F14" s="41">
        <f t="shared" si="6"/>
        <v>5462.3783450880001</v>
      </c>
      <c r="G14" s="41">
        <f t="shared" si="6"/>
        <v>10974.419390088</v>
      </c>
      <c r="H14" s="41">
        <f t="shared" si="6"/>
        <v>897.01782899470004</v>
      </c>
      <c r="I14" s="41">
        <f t="shared" si="6"/>
        <v>897.01782899470004</v>
      </c>
      <c r="J14" s="41">
        <f t="shared" si="6"/>
        <v>897.01782899470004</v>
      </c>
      <c r="K14" s="41">
        <f t="shared" si="6"/>
        <v>897.01782899470004</v>
      </c>
      <c r="L14" s="41">
        <f t="shared" si="6"/>
        <v>897.01782899470004</v>
      </c>
      <c r="M14" s="41">
        <f t="shared" si="6"/>
        <v>897.01782899470004</v>
      </c>
      <c r="N14" s="41">
        <f t="shared" si="6"/>
        <v>897.01782899470004</v>
      </c>
      <c r="O14" s="41">
        <f t="shared" si="6"/>
        <v>897.01782899470004</v>
      </c>
      <c r="P14" s="41">
        <f t="shared" si="6"/>
        <v>897.01782899470004</v>
      </c>
      <c r="Q14" s="41">
        <f t="shared" si="6"/>
        <v>897.01782899470004</v>
      </c>
      <c r="R14" s="41">
        <f t="shared" si="6"/>
        <v>897.01782899470004</v>
      </c>
      <c r="S14" s="41">
        <f t="shared" si="6"/>
        <v>897.01782899470004</v>
      </c>
      <c r="T14" s="41">
        <f t="shared" si="6"/>
        <v>186.20730639840008</v>
      </c>
      <c r="U14" s="41">
        <f t="shared" si="6"/>
        <v>186.20730639840008</v>
      </c>
      <c r="V14" s="41">
        <f t="shared" si="6"/>
        <v>186.20730639840008</v>
      </c>
      <c r="W14" s="41">
        <f t="shared" si="6"/>
        <v>186.20730639840008</v>
      </c>
      <c r="X14" s="41">
        <f t="shared" si="6"/>
        <v>186.20730639840008</v>
      </c>
      <c r="Y14" s="41">
        <f t="shared" si="6"/>
        <v>186.20730639840008</v>
      </c>
      <c r="Z14" s="41">
        <f t="shared" si="6"/>
        <v>186.20730639840008</v>
      </c>
      <c r="AA14" s="41">
        <f t="shared" si="6"/>
        <v>186.20730639840008</v>
      </c>
      <c r="AB14" s="41">
        <f t="shared" si="6"/>
        <v>186.20730639840008</v>
      </c>
      <c r="AC14" s="41">
        <f t="shared" si="6"/>
        <v>186.20730639840008</v>
      </c>
      <c r="AD14" s="41">
        <f t="shared" si="6"/>
        <v>186.20730639840008</v>
      </c>
      <c r="AE14" s="41">
        <f t="shared" si="6"/>
        <v>186.20730639840008</v>
      </c>
    </row>
    <row r="16" spans="1:31" x14ac:dyDescent="0.25">
      <c r="A16" s="47" t="s">
        <v>115</v>
      </c>
    </row>
    <row r="17" spans="1:31" x14ac:dyDescent="0.25">
      <c r="A17" s="38" t="s">
        <v>114</v>
      </c>
      <c r="B17" s="46">
        <f t="shared" ref="B17:AE17" si="7">B2</f>
        <v>403729.7</v>
      </c>
      <c r="C17" s="46">
        <f t="shared" si="7"/>
        <v>70248.967800000013</v>
      </c>
      <c r="D17" s="46">
        <f t="shared" si="7"/>
        <v>112398.34848000002</v>
      </c>
      <c r="E17" s="46">
        <f t="shared" si="7"/>
        <v>67439.009088000006</v>
      </c>
      <c r="F17" s="46">
        <f t="shared" si="7"/>
        <v>40463.405452800005</v>
      </c>
      <c r="G17" s="46">
        <f t="shared" si="7"/>
        <v>40463.405452800005</v>
      </c>
      <c r="H17" s="46">
        <f t="shared" si="7"/>
        <v>1685.9752272000003</v>
      </c>
      <c r="I17" s="46">
        <f t="shared" si="7"/>
        <v>1685.9752272000003</v>
      </c>
      <c r="J17" s="46">
        <f t="shared" si="7"/>
        <v>1685.9752272000003</v>
      </c>
      <c r="K17" s="46">
        <f t="shared" si="7"/>
        <v>1685.9752272000003</v>
      </c>
      <c r="L17" s="46">
        <f t="shared" si="7"/>
        <v>1685.9752272000003</v>
      </c>
      <c r="M17" s="46">
        <f t="shared" si="7"/>
        <v>1685.9752272000003</v>
      </c>
      <c r="N17" s="46">
        <f t="shared" si="7"/>
        <v>1685.9752272000003</v>
      </c>
      <c r="O17" s="46">
        <f t="shared" si="7"/>
        <v>1685.9752272000003</v>
      </c>
      <c r="P17" s="46">
        <f t="shared" si="7"/>
        <v>1685.9752272000003</v>
      </c>
      <c r="Q17" s="46">
        <f t="shared" si="7"/>
        <v>1685.9752272000003</v>
      </c>
      <c r="R17" s="46">
        <f t="shared" si="7"/>
        <v>1685.9752272000003</v>
      </c>
      <c r="S17" s="46">
        <f t="shared" si="7"/>
        <v>1685.9752272000003</v>
      </c>
      <c r="T17" s="46">
        <f t="shared" si="7"/>
        <v>0</v>
      </c>
      <c r="U17" s="46">
        <f t="shared" si="7"/>
        <v>0</v>
      </c>
      <c r="V17" s="46">
        <f t="shared" si="7"/>
        <v>0</v>
      </c>
      <c r="W17" s="46">
        <f t="shared" si="7"/>
        <v>0</v>
      </c>
      <c r="X17" s="46">
        <f t="shared" si="7"/>
        <v>0</v>
      </c>
      <c r="Y17" s="46">
        <f t="shared" si="7"/>
        <v>0</v>
      </c>
      <c r="Z17" s="46">
        <f t="shared" si="7"/>
        <v>0</v>
      </c>
      <c r="AA17" s="46">
        <f t="shared" si="7"/>
        <v>0</v>
      </c>
      <c r="AB17" s="46">
        <f t="shared" si="7"/>
        <v>0</v>
      </c>
      <c r="AC17" s="46">
        <f t="shared" si="7"/>
        <v>0</v>
      </c>
      <c r="AD17" s="46">
        <f t="shared" si="7"/>
        <v>0</v>
      </c>
      <c r="AE17" s="46">
        <f t="shared" si="7"/>
        <v>0</v>
      </c>
    </row>
    <row r="18" spans="1:31" x14ac:dyDescent="0.25">
      <c r="A18" s="38" t="s">
        <v>113</v>
      </c>
      <c r="B18" s="46">
        <f t="shared" ref="B18:B23" si="8">B3</f>
        <v>0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1:31" x14ac:dyDescent="0.25">
      <c r="A19" s="38" t="s">
        <v>112</v>
      </c>
      <c r="B19" s="46">
        <f t="shared" si="8"/>
        <v>0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31" x14ac:dyDescent="0.25">
      <c r="A20" s="38" t="s">
        <v>111</v>
      </c>
      <c r="B20" s="46">
        <f t="shared" si="8"/>
        <v>0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</row>
    <row r="21" spans="1:31" x14ac:dyDescent="0.25">
      <c r="A21" s="38" t="s">
        <v>110</v>
      </c>
      <c r="B21" s="46">
        <f t="shared" si="8"/>
        <v>199204.85</v>
      </c>
      <c r="C21" s="46"/>
      <c r="D21" s="46"/>
      <c r="E21" s="46"/>
      <c r="F21" s="46"/>
      <c r="G21" s="46">
        <f t="shared" ref="G21:AE21" si="9">G6</f>
        <v>33864.824500000002</v>
      </c>
      <c r="H21" s="46">
        <f t="shared" si="9"/>
        <v>4515.309933333333</v>
      </c>
      <c r="I21" s="46">
        <f t="shared" si="9"/>
        <v>4515.309933333333</v>
      </c>
      <c r="J21" s="46">
        <f t="shared" si="9"/>
        <v>4515.309933333333</v>
      </c>
      <c r="K21" s="46">
        <f t="shared" si="9"/>
        <v>4515.309933333333</v>
      </c>
      <c r="L21" s="46">
        <f t="shared" si="9"/>
        <v>4515.309933333333</v>
      </c>
      <c r="M21" s="46">
        <f t="shared" si="9"/>
        <v>4515.309933333333</v>
      </c>
      <c r="N21" s="46">
        <f t="shared" si="9"/>
        <v>4515.309933333333</v>
      </c>
      <c r="O21" s="46">
        <f t="shared" si="9"/>
        <v>4515.309933333333</v>
      </c>
      <c r="P21" s="46">
        <f t="shared" si="9"/>
        <v>4515.309933333333</v>
      </c>
      <c r="Q21" s="46">
        <f t="shared" si="9"/>
        <v>4515.309933333333</v>
      </c>
      <c r="R21" s="46">
        <f t="shared" si="9"/>
        <v>4515.309933333333</v>
      </c>
      <c r="S21" s="46">
        <f t="shared" si="9"/>
        <v>4515.309933333333</v>
      </c>
      <c r="T21" s="46">
        <f t="shared" si="9"/>
        <v>2709.1859600000003</v>
      </c>
      <c r="U21" s="46">
        <f t="shared" si="9"/>
        <v>2709.1859600000003</v>
      </c>
      <c r="V21" s="46">
        <f t="shared" si="9"/>
        <v>2709.1859600000003</v>
      </c>
      <c r="W21" s="46">
        <f t="shared" si="9"/>
        <v>2709.1859600000003</v>
      </c>
      <c r="X21" s="46">
        <f t="shared" si="9"/>
        <v>2709.1859600000003</v>
      </c>
      <c r="Y21" s="46">
        <f t="shared" si="9"/>
        <v>2709.1859600000003</v>
      </c>
      <c r="Z21" s="46">
        <f t="shared" si="9"/>
        <v>2709.1859600000003</v>
      </c>
      <c r="AA21" s="46">
        <f t="shared" si="9"/>
        <v>2709.1859600000003</v>
      </c>
      <c r="AB21" s="46">
        <f t="shared" si="9"/>
        <v>2709.1859600000003</v>
      </c>
      <c r="AC21" s="46">
        <f t="shared" si="9"/>
        <v>2709.1859600000003</v>
      </c>
      <c r="AD21" s="46">
        <f t="shared" si="9"/>
        <v>2709.1859600000003</v>
      </c>
      <c r="AE21" s="46">
        <f t="shared" si="9"/>
        <v>2709.1859600000003</v>
      </c>
    </row>
    <row r="22" spans="1:31" x14ac:dyDescent="0.25">
      <c r="A22" s="38" t="s">
        <v>109</v>
      </c>
      <c r="B22" s="46">
        <f t="shared" si="8"/>
        <v>0</v>
      </c>
      <c r="C22" s="46"/>
      <c r="D22" s="46"/>
      <c r="E22" s="46"/>
      <c r="F22" s="4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1:31" x14ac:dyDescent="0.25">
      <c r="A23" s="38" t="s">
        <v>108</v>
      </c>
      <c r="B23" s="43">
        <f t="shared" si="8"/>
        <v>0</v>
      </c>
      <c r="C23" s="43"/>
      <c r="D23" s="43"/>
      <c r="E23" s="43"/>
      <c r="F23" s="43"/>
      <c r="G23" s="44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4"/>
      <c r="AA23" s="44"/>
      <c r="AB23" s="44"/>
      <c r="AC23" s="44"/>
      <c r="AD23" s="44"/>
      <c r="AE23" s="44"/>
    </row>
    <row r="24" spans="1:31" x14ac:dyDescent="0.25">
      <c r="B24" s="41">
        <f>SUM(B17:B23)</f>
        <v>602934.55000000005</v>
      </c>
      <c r="C24" s="41"/>
      <c r="D24" s="41"/>
      <c r="E24" s="41"/>
      <c r="F24" s="41"/>
    </row>
    <row r="25" spans="1:31" x14ac:dyDescent="0.25">
      <c r="A25" s="38" t="s">
        <v>107</v>
      </c>
      <c r="C25" s="41">
        <f>SUM(C17:C23)</f>
        <v>70248.967800000013</v>
      </c>
      <c r="D25" s="41">
        <f>SUM(D17:D23)</f>
        <v>112398.34848000002</v>
      </c>
      <c r="E25" s="41">
        <f>SUM(E17:E23)</f>
        <v>67439.009088000006</v>
      </c>
      <c r="F25" s="41">
        <f>SUM(F17:F23)</f>
        <v>40463.405452800005</v>
      </c>
      <c r="G25" s="41">
        <f>SUM(G17:G23)</f>
        <v>74328.2299528</v>
      </c>
      <c r="H25" s="41">
        <f t="shared" ref="H25:AE25" si="10">SUM(H17:H24)</f>
        <v>6201.2851605333335</v>
      </c>
      <c r="I25" s="41">
        <f t="shared" si="10"/>
        <v>6201.2851605333335</v>
      </c>
      <c r="J25" s="41">
        <f t="shared" si="10"/>
        <v>6201.2851605333335</v>
      </c>
      <c r="K25" s="41">
        <f t="shared" si="10"/>
        <v>6201.2851605333335</v>
      </c>
      <c r="L25" s="41">
        <f t="shared" si="10"/>
        <v>6201.2851605333335</v>
      </c>
      <c r="M25" s="41">
        <f t="shared" si="10"/>
        <v>6201.2851605333335</v>
      </c>
      <c r="N25" s="41">
        <f t="shared" si="10"/>
        <v>6201.2851605333335</v>
      </c>
      <c r="O25" s="41">
        <f t="shared" si="10"/>
        <v>6201.2851605333335</v>
      </c>
      <c r="P25" s="41">
        <f t="shared" si="10"/>
        <v>6201.2851605333335</v>
      </c>
      <c r="Q25" s="41">
        <f t="shared" si="10"/>
        <v>6201.2851605333335</v>
      </c>
      <c r="R25" s="41">
        <f t="shared" si="10"/>
        <v>6201.2851605333335</v>
      </c>
      <c r="S25" s="41">
        <f t="shared" si="10"/>
        <v>6201.2851605333335</v>
      </c>
      <c r="T25" s="41">
        <f t="shared" si="10"/>
        <v>2709.1859600000003</v>
      </c>
      <c r="U25" s="41">
        <f t="shared" si="10"/>
        <v>2709.1859600000003</v>
      </c>
      <c r="V25" s="41">
        <f t="shared" si="10"/>
        <v>2709.1859600000003</v>
      </c>
      <c r="W25" s="41">
        <f t="shared" si="10"/>
        <v>2709.1859600000003</v>
      </c>
      <c r="X25" s="41">
        <f t="shared" si="10"/>
        <v>2709.1859600000003</v>
      </c>
      <c r="Y25" s="41">
        <f t="shared" si="10"/>
        <v>2709.1859600000003</v>
      </c>
      <c r="Z25" s="41">
        <f t="shared" si="10"/>
        <v>2709.1859600000003</v>
      </c>
      <c r="AA25" s="41">
        <f t="shared" si="10"/>
        <v>2709.1859600000003</v>
      </c>
      <c r="AB25" s="41">
        <f t="shared" si="10"/>
        <v>2709.1859600000003</v>
      </c>
      <c r="AC25" s="41">
        <f t="shared" si="10"/>
        <v>2709.1859600000003</v>
      </c>
      <c r="AD25" s="41">
        <f t="shared" si="10"/>
        <v>2709.1859600000003</v>
      </c>
      <c r="AE25" s="41">
        <f t="shared" si="10"/>
        <v>2709.1859600000003</v>
      </c>
    </row>
    <row r="26" spans="1:31" x14ac:dyDescent="0.25">
      <c r="A26" s="38" t="s">
        <v>106</v>
      </c>
      <c r="C26" s="45">
        <f t="shared" ref="C26:AE26" si="11">C11</f>
        <v>15789.92</v>
      </c>
      <c r="D26" s="45">
        <f t="shared" si="11"/>
        <v>16337.46</v>
      </c>
      <c r="E26" s="45">
        <f t="shared" si="11"/>
        <v>14452.08</v>
      </c>
      <c r="F26" s="45">
        <f t="shared" si="11"/>
        <v>14452.08</v>
      </c>
      <c r="G26" s="45">
        <f t="shared" si="11"/>
        <v>22069.09</v>
      </c>
      <c r="H26" s="45">
        <f t="shared" si="11"/>
        <v>1929.7716891300001</v>
      </c>
      <c r="I26" s="45">
        <f t="shared" si="11"/>
        <v>1929.7716891300001</v>
      </c>
      <c r="J26" s="45">
        <f t="shared" si="11"/>
        <v>1929.7716891300001</v>
      </c>
      <c r="K26" s="45">
        <f t="shared" si="11"/>
        <v>1929.7716891300001</v>
      </c>
      <c r="L26" s="45">
        <f t="shared" si="11"/>
        <v>1929.7716891300001</v>
      </c>
      <c r="M26" s="45">
        <f t="shared" si="11"/>
        <v>1929.7716891300001</v>
      </c>
      <c r="N26" s="45">
        <f t="shared" si="11"/>
        <v>1929.7716891300001</v>
      </c>
      <c r="O26" s="45">
        <f t="shared" si="11"/>
        <v>1929.7716891300001</v>
      </c>
      <c r="P26" s="45">
        <f t="shared" si="11"/>
        <v>1929.7716891300001</v>
      </c>
      <c r="Q26" s="45">
        <f t="shared" si="11"/>
        <v>1929.7716891300001</v>
      </c>
      <c r="R26" s="45">
        <f t="shared" si="11"/>
        <v>1929.7716891300001</v>
      </c>
      <c r="S26" s="45">
        <f t="shared" si="11"/>
        <v>1929.7716891300001</v>
      </c>
      <c r="T26" s="45">
        <f t="shared" si="11"/>
        <v>1822.4845009599999</v>
      </c>
      <c r="U26" s="45">
        <f t="shared" si="11"/>
        <v>1822.4845009599999</v>
      </c>
      <c r="V26" s="45">
        <f t="shared" si="11"/>
        <v>1822.4845009599999</v>
      </c>
      <c r="W26" s="45">
        <f t="shared" si="11"/>
        <v>1822.4845009599999</v>
      </c>
      <c r="X26" s="45">
        <f t="shared" si="11"/>
        <v>1822.4845009599999</v>
      </c>
      <c r="Y26" s="45">
        <f t="shared" si="11"/>
        <v>1822.4845009599999</v>
      </c>
      <c r="Z26" s="45">
        <f t="shared" si="11"/>
        <v>1822.4845009599999</v>
      </c>
      <c r="AA26" s="45">
        <f t="shared" si="11"/>
        <v>1822.4845009599999</v>
      </c>
      <c r="AB26" s="45">
        <f t="shared" si="11"/>
        <v>1822.4845009599999</v>
      </c>
      <c r="AC26" s="45">
        <f t="shared" si="11"/>
        <v>1822.4845009599999</v>
      </c>
      <c r="AD26" s="45">
        <f t="shared" si="11"/>
        <v>1822.4845009599999</v>
      </c>
      <c r="AE26" s="45">
        <f t="shared" si="11"/>
        <v>1822.4845009599999</v>
      </c>
    </row>
    <row r="27" spans="1:31" x14ac:dyDescent="0.25">
      <c r="A27" s="38" t="s">
        <v>105</v>
      </c>
      <c r="C27" s="41">
        <f t="shared" ref="C27:AE27" si="12">C25-C26</f>
        <v>54459.047800000015</v>
      </c>
      <c r="D27" s="41">
        <f t="shared" si="12"/>
        <v>96060.888480000023</v>
      </c>
      <c r="E27" s="41">
        <f t="shared" si="12"/>
        <v>52986.929088000004</v>
      </c>
      <c r="F27" s="41">
        <f t="shared" si="12"/>
        <v>26011.325452800003</v>
      </c>
      <c r="G27" s="41">
        <f t="shared" si="12"/>
        <v>52259.139952800004</v>
      </c>
      <c r="H27" s="41">
        <f t="shared" si="12"/>
        <v>4271.5134714033338</v>
      </c>
      <c r="I27" s="41">
        <f t="shared" si="12"/>
        <v>4271.5134714033338</v>
      </c>
      <c r="J27" s="41">
        <f t="shared" si="12"/>
        <v>4271.5134714033338</v>
      </c>
      <c r="K27" s="41">
        <f t="shared" si="12"/>
        <v>4271.5134714033338</v>
      </c>
      <c r="L27" s="41">
        <f t="shared" si="12"/>
        <v>4271.5134714033338</v>
      </c>
      <c r="M27" s="41">
        <f t="shared" si="12"/>
        <v>4271.5134714033338</v>
      </c>
      <c r="N27" s="41">
        <f t="shared" si="12"/>
        <v>4271.5134714033338</v>
      </c>
      <c r="O27" s="41">
        <f t="shared" si="12"/>
        <v>4271.5134714033338</v>
      </c>
      <c r="P27" s="41">
        <f t="shared" si="12"/>
        <v>4271.5134714033338</v>
      </c>
      <c r="Q27" s="41">
        <f t="shared" si="12"/>
        <v>4271.5134714033338</v>
      </c>
      <c r="R27" s="41">
        <f t="shared" si="12"/>
        <v>4271.5134714033338</v>
      </c>
      <c r="S27" s="41">
        <f t="shared" si="12"/>
        <v>4271.5134714033338</v>
      </c>
      <c r="T27" s="41">
        <f t="shared" si="12"/>
        <v>886.70145904000037</v>
      </c>
      <c r="U27" s="41">
        <f t="shared" si="12"/>
        <v>886.70145904000037</v>
      </c>
      <c r="V27" s="41">
        <f t="shared" si="12"/>
        <v>886.70145904000037</v>
      </c>
      <c r="W27" s="41">
        <f t="shared" si="12"/>
        <v>886.70145904000037</v>
      </c>
      <c r="X27" s="41">
        <f t="shared" si="12"/>
        <v>886.70145904000037</v>
      </c>
      <c r="Y27" s="41">
        <f t="shared" si="12"/>
        <v>886.70145904000037</v>
      </c>
      <c r="Z27" s="41">
        <f t="shared" si="12"/>
        <v>886.70145904000037</v>
      </c>
      <c r="AA27" s="41">
        <f t="shared" si="12"/>
        <v>886.70145904000037</v>
      </c>
      <c r="AB27" s="41">
        <f t="shared" si="12"/>
        <v>886.70145904000037</v>
      </c>
      <c r="AC27" s="41">
        <f t="shared" si="12"/>
        <v>886.70145904000037</v>
      </c>
      <c r="AD27" s="41">
        <f t="shared" si="12"/>
        <v>886.70145904000037</v>
      </c>
      <c r="AE27" s="41">
        <f t="shared" si="12"/>
        <v>886.70145904000037</v>
      </c>
    </row>
    <row r="28" spans="1:31" x14ac:dyDescent="0.25">
      <c r="A28" s="38" t="s">
        <v>104</v>
      </c>
      <c r="C28" s="44">
        <v>0.05</v>
      </c>
      <c r="D28" s="44">
        <v>0.05</v>
      </c>
      <c r="E28" s="44">
        <v>0.05</v>
      </c>
      <c r="F28" s="44">
        <v>0.05</v>
      </c>
      <c r="G28" s="44">
        <v>0.05</v>
      </c>
      <c r="H28" s="44">
        <v>0.05</v>
      </c>
      <c r="I28" s="44">
        <v>0.05</v>
      </c>
      <c r="J28" s="44">
        <v>0.05</v>
      </c>
      <c r="K28" s="44">
        <v>0.05</v>
      </c>
      <c r="L28" s="44">
        <v>0.05</v>
      </c>
      <c r="M28" s="44">
        <v>0.05</v>
      </c>
      <c r="N28" s="44">
        <v>0.05</v>
      </c>
      <c r="O28" s="44">
        <v>0.05</v>
      </c>
      <c r="P28" s="44">
        <v>0.05</v>
      </c>
      <c r="Q28" s="44">
        <v>0.05</v>
      </c>
      <c r="R28" s="44">
        <v>0.05</v>
      </c>
      <c r="S28" s="44">
        <v>0.05</v>
      </c>
      <c r="T28" s="44">
        <v>0.05</v>
      </c>
      <c r="U28" s="44">
        <v>0.05</v>
      </c>
      <c r="V28" s="44">
        <v>0.05</v>
      </c>
      <c r="W28" s="44">
        <v>0.05</v>
      </c>
      <c r="X28" s="44">
        <v>0.05</v>
      </c>
      <c r="Y28" s="44">
        <v>0.05</v>
      </c>
      <c r="Z28" s="44">
        <v>0.05</v>
      </c>
      <c r="AA28" s="44">
        <v>0.05</v>
      </c>
      <c r="AB28" s="44">
        <v>0.05</v>
      </c>
      <c r="AC28" s="44">
        <v>0.05</v>
      </c>
      <c r="AD28" s="44">
        <v>0.05</v>
      </c>
      <c r="AE28" s="44">
        <v>0.05</v>
      </c>
    </row>
    <row r="29" spans="1:31" x14ac:dyDescent="0.25">
      <c r="A29" s="38" t="s">
        <v>103</v>
      </c>
      <c r="C29" s="41">
        <f t="shared" ref="C29:AE29" si="13">C27*C28</f>
        <v>2722.9523900000008</v>
      </c>
      <c r="D29" s="41">
        <f t="shared" si="13"/>
        <v>4803.0444240000015</v>
      </c>
      <c r="E29" s="41">
        <f t="shared" si="13"/>
        <v>2649.3464544000003</v>
      </c>
      <c r="F29" s="41">
        <f t="shared" si="13"/>
        <v>1300.5662726400003</v>
      </c>
      <c r="G29" s="41">
        <f t="shared" si="13"/>
        <v>2612.9569976400003</v>
      </c>
      <c r="H29" s="41">
        <f t="shared" si="13"/>
        <v>213.57567357016671</v>
      </c>
      <c r="I29" s="41">
        <f t="shared" si="13"/>
        <v>213.57567357016671</v>
      </c>
      <c r="J29" s="41">
        <f t="shared" si="13"/>
        <v>213.57567357016671</v>
      </c>
      <c r="K29" s="41">
        <f t="shared" si="13"/>
        <v>213.57567357016671</v>
      </c>
      <c r="L29" s="41">
        <f t="shared" si="13"/>
        <v>213.57567357016671</v>
      </c>
      <c r="M29" s="41">
        <f t="shared" si="13"/>
        <v>213.57567357016671</v>
      </c>
      <c r="N29" s="41">
        <f t="shared" si="13"/>
        <v>213.57567357016671</v>
      </c>
      <c r="O29" s="41">
        <f t="shared" si="13"/>
        <v>213.57567357016671</v>
      </c>
      <c r="P29" s="41">
        <f t="shared" si="13"/>
        <v>213.57567357016671</v>
      </c>
      <c r="Q29" s="41">
        <f t="shared" si="13"/>
        <v>213.57567357016671</v>
      </c>
      <c r="R29" s="41">
        <f t="shared" si="13"/>
        <v>213.57567357016671</v>
      </c>
      <c r="S29" s="41">
        <f t="shared" si="13"/>
        <v>213.57567357016671</v>
      </c>
      <c r="T29" s="41">
        <f t="shared" si="13"/>
        <v>44.335072952000019</v>
      </c>
      <c r="U29" s="41">
        <f t="shared" si="13"/>
        <v>44.335072952000019</v>
      </c>
      <c r="V29" s="41">
        <f t="shared" si="13"/>
        <v>44.335072952000019</v>
      </c>
      <c r="W29" s="41">
        <f t="shared" si="13"/>
        <v>44.335072952000019</v>
      </c>
      <c r="X29" s="41">
        <f t="shared" si="13"/>
        <v>44.335072952000019</v>
      </c>
      <c r="Y29" s="41">
        <f t="shared" si="13"/>
        <v>44.335072952000019</v>
      </c>
      <c r="Z29" s="41">
        <f t="shared" si="13"/>
        <v>44.335072952000019</v>
      </c>
      <c r="AA29" s="41">
        <f t="shared" si="13"/>
        <v>44.335072952000019</v>
      </c>
      <c r="AB29" s="41">
        <f t="shared" si="13"/>
        <v>44.335072952000019</v>
      </c>
      <c r="AC29" s="41">
        <f t="shared" si="13"/>
        <v>44.335072952000019</v>
      </c>
      <c r="AD29" s="41">
        <f t="shared" si="13"/>
        <v>44.335072952000019</v>
      </c>
      <c r="AE29" s="41">
        <f t="shared" si="13"/>
        <v>44.335072952000019</v>
      </c>
    </row>
    <row r="31" spans="1:31" x14ac:dyDescent="0.25">
      <c r="A31" s="38" t="s">
        <v>102</v>
      </c>
      <c r="C31" s="43">
        <f t="shared" ref="C31:AE31" si="14">-C29*C13</f>
        <v>-571.82000190000019</v>
      </c>
      <c r="D31" s="43">
        <f t="shared" si="14"/>
        <v>-1008.6393290400002</v>
      </c>
      <c r="E31" s="43">
        <f t="shared" si="14"/>
        <v>-556.36275542400006</v>
      </c>
      <c r="F31" s="43">
        <f t="shared" si="14"/>
        <v>-273.11891725440006</v>
      </c>
      <c r="G31" s="43">
        <f t="shared" si="14"/>
        <v>-548.72096950440005</v>
      </c>
      <c r="H31" s="43">
        <f t="shared" si="14"/>
        <v>-44.850891449735009</v>
      </c>
      <c r="I31" s="43">
        <f t="shared" si="14"/>
        <v>-44.850891449735009</v>
      </c>
      <c r="J31" s="43">
        <f t="shared" si="14"/>
        <v>-44.850891449735009</v>
      </c>
      <c r="K31" s="43">
        <f t="shared" si="14"/>
        <v>-44.850891449735009</v>
      </c>
      <c r="L31" s="43">
        <f t="shared" si="14"/>
        <v>-44.850891449735009</v>
      </c>
      <c r="M31" s="43">
        <f t="shared" si="14"/>
        <v>-44.850891449735009</v>
      </c>
      <c r="N31" s="43">
        <f t="shared" si="14"/>
        <v>-44.850891449735009</v>
      </c>
      <c r="O31" s="43">
        <f t="shared" si="14"/>
        <v>-44.850891449735009</v>
      </c>
      <c r="P31" s="43">
        <f t="shared" si="14"/>
        <v>-44.850891449735009</v>
      </c>
      <c r="Q31" s="43">
        <f t="shared" si="14"/>
        <v>-44.850891449735009</v>
      </c>
      <c r="R31" s="43">
        <f t="shared" si="14"/>
        <v>-44.850891449735009</v>
      </c>
      <c r="S31" s="43">
        <f t="shared" si="14"/>
        <v>-44.850891449735009</v>
      </c>
      <c r="T31" s="43">
        <f t="shared" si="14"/>
        <v>-9.3103653199200043</v>
      </c>
      <c r="U31" s="43">
        <f t="shared" si="14"/>
        <v>-9.3103653199200043</v>
      </c>
      <c r="V31" s="43">
        <f t="shared" si="14"/>
        <v>-9.3103653199200043</v>
      </c>
      <c r="W31" s="43">
        <f t="shared" si="14"/>
        <v>-9.3103653199200043</v>
      </c>
      <c r="X31" s="43">
        <f t="shared" si="14"/>
        <v>-9.3103653199200043</v>
      </c>
      <c r="Y31" s="43">
        <f t="shared" si="14"/>
        <v>-9.3103653199200043</v>
      </c>
      <c r="Z31" s="43">
        <f t="shared" si="14"/>
        <v>-9.3103653199200043</v>
      </c>
      <c r="AA31" s="43">
        <f t="shared" si="14"/>
        <v>-9.3103653199200043</v>
      </c>
      <c r="AB31" s="43">
        <f t="shared" si="14"/>
        <v>-9.3103653199200043</v>
      </c>
      <c r="AC31" s="43">
        <f t="shared" si="14"/>
        <v>-9.3103653199200043</v>
      </c>
      <c r="AD31" s="43">
        <f t="shared" si="14"/>
        <v>-9.3103653199200043</v>
      </c>
      <c r="AE31" s="43">
        <f t="shared" si="14"/>
        <v>-9.3103653199200043</v>
      </c>
    </row>
    <row r="34" spans="1:31" ht="60" x14ac:dyDescent="0.25">
      <c r="B34" s="42" t="s">
        <v>101</v>
      </c>
      <c r="C34" s="42"/>
      <c r="D34" s="42"/>
      <c r="E34" s="42"/>
      <c r="F34" s="42"/>
    </row>
    <row r="35" spans="1:31" x14ac:dyDescent="0.25">
      <c r="A35" s="38" t="s">
        <v>100</v>
      </c>
      <c r="C35" s="41">
        <f t="shared" ref="C35:AE35" si="15">C14+C29+C31</f>
        <v>13587.532426100004</v>
      </c>
      <c r="D35" s="41">
        <f t="shared" si="15"/>
        <v>23967.191675760005</v>
      </c>
      <c r="E35" s="41">
        <f t="shared" si="15"/>
        <v>13220.238807456</v>
      </c>
      <c r="F35" s="41">
        <f t="shared" si="15"/>
        <v>6489.8257004736006</v>
      </c>
      <c r="G35" s="41">
        <f t="shared" si="15"/>
        <v>13038.6554182236</v>
      </c>
      <c r="H35" s="41">
        <f t="shared" si="15"/>
        <v>1065.7426111151319</v>
      </c>
      <c r="I35" s="41">
        <f t="shared" si="15"/>
        <v>1065.7426111151319</v>
      </c>
      <c r="J35" s="41">
        <f t="shared" si="15"/>
        <v>1065.7426111151319</v>
      </c>
      <c r="K35" s="41">
        <f t="shared" si="15"/>
        <v>1065.7426111151319</v>
      </c>
      <c r="L35" s="41">
        <f t="shared" si="15"/>
        <v>1065.7426111151319</v>
      </c>
      <c r="M35" s="41">
        <f t="shared" si="15"/>
        <v>1065.7426111151319</v>
      </c>
      <c r="N35" s="41">
        <f t="shared" si="15"/>
        <v>1065.7426111151319</v>
      </c>
      <c r="O35" s="41">
        <f t="shared" si="15"/>
        <v>1065.7426111151319</v>
      </c>
      <c r="P35" s="41">
        <f t="shared" si="15"/>
        <v>1065.7426111151319</v>
      </c>
      <c r="Q35" s="41">
        <f t="shared" si="15"/>
        <v>1065.7426111151319</v>
      </c>
      <c r="R35" s="41">
        <f t="shared" si="15"/>
        <v>1065.7426111151319</v>
      </c>
      <c r="S35" s="41">
        <f t="shared" si="15"/>
        <v>1065.7426111151319</v>
      </c>
      <c r="T35" s="41">
        <f t="shared" si="15"/>
        <v>221.23201403048009</v>
      </c>
      <c r="U35" s="41">
        <f t="shared" si="15"/>
        <v>221.23201403048009</v>
      </c>
      <c r="V35" s="41">
        <f t="shared" si="15"/>
        <v>221.23201403048009</v>
      </c>
      <c r="W35" s="41">
        <f t="shared" si="15"/>
        <v>221.23201403048009</v>
      </c>
      <c r="X35" s="41">
        <f t="shared" si="15"/>
        <v>221.23201403048009</v>
      </c>
      <c r="Y35" s="41">
        <f t="shared" si="15"/>
        <v>221.23201403048009</v>
      </c>
      <c r="Z35" s="41">
        <f t="shared" si="15"/>
        <v>221.23201403048009</v>
      </c>
      <c r="AA35" s="41">
        <f t="shared" si="15"/>
        <v>221.23201403048009</v>
      </c>
      <c r="AB35" s="41">
        <f t="shared" si="15"/>
        <v>221.23201403048009</v>
      </c>
      <c r="AC35" s="41">
        <f t="shared" si="15"/>
        <v>221.23201403048009</v>
      </c>
      <c r="AD35" s="41">
        <f t="shared" si="15"/>
        <v>221.23201403048009</v>
      </c>
      <c r="AE35" s="41">
        <f t="shared" si="15"/>
        <v>221.23201403048009</v>
      </c>
    </row>
    <row r="36" spans="1:31" x14ac:dyDescent="0.25">
      <c r="A36" s="38" t="s">
        <v>99</v>
      </c>
      <c r="B36" s="39">
        <v>0</v>
      </c>
      <c r="C36" s="39">
        <f t="shared" ref="C36:AE36" si="16">B36+C35</f>
        <v>13587.532426100004</v>
      </c>
      <c r="D36" s="39">
        <f t="shared" si="16"/>
        <v>37554.724101860011</v>
      </c>
      <c r="E36" s="39">
        <f t="shared" si="16"/>
        <v>50774.962909316011</v>
      </c>
      <c r="F36" s="39">
        <f t="shared" si="16"/>
        <v>57264.788609789612</v>
      </c>
      <c r="G36" s="39">
        <f t="shared" si="16"/>
        <v>70303.444028013211</v>
      </c>
      <c r="H36" s="39">
        <f t="shared" si="16"/>
        <v>71369.18663912834</v>
      </c>
      <c r="I36" s="39">
        <f t="shared" si="16"/>
        <v>72434.929250243469</v>
      </c>
      <c r="J36" s="39">
        <f t="shared" si="16"/>
        <v>73500.671861358598</v>
      </c>
      <c r="K36" s="39">
        <f t="shared" si="16"/>
        <v>74566.414472473727</v>
      </c>
      <c r="L36" s="41">
        <f t="shared" si="16"/>
        <v>75632.157083588856</v>
      </c>
      <c r="M36" s="41">
        <f t="shared" si="16"/>
        <v>76697.899694703985</v>
      </c>
      <c r="N36" s="41">
        <f t="shared" si="16"/>
        <v>77763.642305819114</v>
      </c>
      <c r="O36" s="41">
        <f t="shared" si="16"/>
        <v>78829.384916934243</v>
      </c>
      <c r="P36" s="41">
        <f t="shared" si="16"/>
        <v>79895.127528049372</v>
      </c>
      <c r="Q36" s="41">
        <f t="shared" si="16"/>
        <v>80960.870139164501</v>
      </c>
      <c r="R36" s="41">
        <f t="shared" si="16"/>
        <v>82026.61275027963</v>
      </c>
      <c r="S36" s="40">
        <f t="shared" si="16"/>
        <v>83092.355361394759</v>
      </c>
      <c r="T36" s="40">
        <f t="shared" si="16"/>
        <v>83313.587375425239</v>
      </c>
      <c r="U36" s="40">
        <f t="shared" si="16"/>
        <v>83534.819389455719</v>
      </c>
      <c r="V36" s="40">
        <f t="shared" si="16"/>
        <v>83756.051403486199</v>
      </c>
      <c r="W36" s="40">
        <f t="shared" si="16"/>
        <v>83977.283417516679</v>
      </c>
      <c r="X36" s="40">
        <f t="shared" si="16"/>
        <v>84198.515431547159</v>
      </c>
      <c r="Y36" s="40">
        <f t="shared" si="16"/>
        <v>84419.747445577639</v>
      </c>
      <c r="Z36" s="40">
        <f t="shared" si="16"/>
        <v>84640.979459608119</v>
      </c>
      <c r="AA36" s="40">
        <f t="shared" si="16"/>
        <v>84862.211473638599</v>
      </c>
      <c r="AB36" s="40">
        <f t="shared" si="16"/>
        <v>85083.443487669079</v>
      </c>
      <c r="AC36" s="40">
        <f t="shared" si="16"/>
        <v>85304.675501699559</v>
      </c>
      <c r="AD36" s="40">
        <f t="shared" si="16"/>
        <v>85525.907515730039</v>
      </c>
      <c r="AE36" s="40">
        <f t="shared" si="16"/>
        <v>85747.13952976052</v>
      </c>
    </row>
    <row r="40" spans="1:31" x14ac:dyDescent="0.25">
      <c r="F40" s="38" t="s">
        <v>98</v>
      </c>
      <c r="G40" s="38" t="s">
        <v>97</v>
      </c>
      <c r="H40" s="38" t="s">
        <v>96</v>
      </c>
      <c r="I40" s="38" t="s">
        <v>95</v>
      </c>
      <c r="J40" s="38" t="s">
        <v>94</v>
      </c>
      <c r="K40" s="38" t="s">
        <v>93</v>
      </c>
    </row>
    <row r="41" spans="1:31" x14ac:dyDescent="0.25">
      <c r="B41" s="38" t="s">
        <v>92</v>
      </c>
      <c r="F41" s="38">
        <v>0.2</v>
      </c>
      <c r="G41" s="38">
        <v>0.32</v>
      </c>
      <c r="H41" s="38">
        <v>0.192</v>
      </c>
      <c r="I41" s="38">
        <v>0.1152</v>
      </c>
      <c r="J41" s="38">
        <v>0.1152</v>
      </c>
      <c r="K41" s="38">
        <v>5.7599999999999998E-2</v>
      </c>
    </row>
    <row r="45" spans="1:31" x14ac:dyDescent="0.25">
      <c r="F45" s="39"/>
    </row>
    <row r="47" spans="1:31" x14ac:dyDescent="0.25">
      <c r="F47" s="39"/>
    </row>
    <row r="48" spans="1:31" x14ac:dyDescent="0.25">
      <c r="F48" s="39"/>
    </row>
    <row r="49" spans="6:6" x14ac:dyDescent="0.25">
      <c r="F49" s="39"/>
    </row>
    <row r="50" spans="6:6" x14ac:dyDescent="0.25">
      <c r="F50" s="39"/>
    </row>
    <row r="51" spans="6:6" x14ac:dyDescent="0.25">
      <c r="F51" s="39"/>
    </row>
    <row r="52" spans="6:6" x14ac:dyDescent="0.25">
      <c r="F52" s="39"/>
    </row>
    <row r="53" spans="6:6" x14ac:dyDescent="0.25">
      <c r="F53" s="39"/>
    </row>
    <row r="54" spans="6:6" x14ac:dyDescent="0.25">
      <c r="F54" s="39"/>
    </row>
    <row r="55" spans="6:6" x14ac:dyDescent="0.25">
      <c r="F55" s="39"/>
    </row>
    <row r="56" spans="6:6" x14ac:dyDescent="0.25">
      <c r="F56" s="39"/>
    </row>
    <row r="57" spans="6:6" x14ac:dyDescent="0.25">
      <c r="F57" s="39"/>
    </row>
    <row r="58" spans="6:6" x14ac:dyDescent="0.25">
      <c r="F58" s="39"/>
    </row>
  </sheetData>
  <pageMargins left="0.7" right="0.7" top="0.75" bottom="0.75" header="0.3" footer="0.3"/>
  <pageSetup paperSize="5" scale="48" orientation="landscape" r:id="rId1"/>
  <headerFooter>
    <oddFooter>&amp;L&amp;Z&amp;F&amp;R&amp;A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7D1B-6D3C-4CCF-BE89-A4F01FA45B4B}">
  <dimension ref="A1:O24"/>
  <sheetViews>
    <sheetView workbookViewId="0"/>
  </sheetViews>
  <sheetFormatPr defaultColWidth="8.7109375" defaultRowHeight="12.75" x14ac:dyDescent="0.2"/>
  <cols>
    <col min="1" max="1" width="36.85546875" style="16" bestFit="1" customWidth="1"/>
    <col min="2" max="15" width="14.42578125" style="16" bestFit="1" customWidth="1"/>
    <col min="16" max="16384" width="8.7109375" style="16"/>
  </cols>
  <sheetData>
    <row r="1" spans="1:15" x14ac:dyDescent="0.2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x14ac:dyDescent="0.2">
      <c r="A2" s="16" t="s">
        <v>59</v>
      </c>
      <c r="B2" s="17"/>
      <c r="C2" s="17"/>
      <c r="D2" s="20"/>
      <c r="E2" s="20"/>
      <c r="F2" s="17"/>
      <c r="G2" s="17"/>
      <c r="H2" s="17"/>
      <c r="I2" s="17"/>
      <c r="J2" s="17"/>
      <c r="K2" s="17"/>
      <c r="L2" s="17"/>
      <c r="M2" s="17"/>
      <c r="N2" s="17"/>
    </row>
    <row r="3" spans="1:15" x14ac:dyDescent="0.2">
      <c r="A3" s="16" t="s">
        <v>137</v>
      </c>
      <c r="B3" s="37"/>
      <c r="C3" s="37"/>
      <c r="D3" s="20"/>
      <c r="E3" s="20"/>
      <c r="F3" s="17"/>
      <c r="G3" s="17"/>
      <c r="H3" s="37"/>
      <c r="I3" s="17"/>
      <c r="J3" s="17"/>
      <c r="K3" s="17"/>
      <c r="L3" s="17"/>
      <c r="M3" s="17"/>
      <c r="N3" s="17"/>
    </row>
    <row r="4" spans="1:15" x14ac:dyDescent="0.2">
      <c r="A4" s="16" t="s">
        <v>136</v>
      </c>
      <c r="B4" s="17"/>
      <c r="C4" s="17"/>
      <c r="D4" s="20"/>
      <c r="E4" s="20"/>
      <c r="F4" s="17"/>
      <c r="G4" s="17"/>
      <c r="H4" s="17"/>
      <c r="I4" s="17"/>
      <c r="J4" s="17"/>
      <c r="K4" s="17"/>
      <c r="L4" s="17"/>
      <c r="M4" s="17"/>
      <c r="N4" s="17"/>
    </row>
    <row r="5" spans="1:15" x14ac:dyDescent="0.2">
      <c r="B5" s="17"/>
      <c r="C5" s="17"/>
      <c r="D5" s="20"/>
      <c r="E5" s="20"/>
      <c r="F5" s="17"/>
      <c r="G5" s="17"/>
      <c r="H5" s="17"/>
      <c r="I5" s="17"/>
      <c r="J5" s="17"/>
      <c r="K5" s="17"/>
      <c r="L5" s="17"/>
      <c r="M5" s="17"/>
      <c r="N5" s="17"/>
    </row>
    <row r="6" spans="1:15" ht="25.5" x14ac:dyDescent="0.2">
      <c r="B6" s="56" t="s">
        <v>135</v>
      </c>
      <c r="C6" s="56" t="s">
        <v>134</v>
      </c>
      <c r="D6" s="55" t="s">
        <v>133</v>
      </c>
      <c r="E6" s="55" t="s">
        <v>132</v>
      </c>
      <c r="F6" s="55" t="s">
        <v>131</v>
      </c>
      <c r="G6" s="55" t="s">
        <v>130</v>
      </c>
      <c r="H6" s="55" t="s">
        <v>129</v>
      </c>
      <c r="I6" s="55" t="s">
        <v>128</v>
      </c>
      <c r="J6" s="55" t="s">
        <v>127</v>
      </c>
      <c r="K6" s="55" t="s">
        <v>126</v>
      </c>
      <c r="L6" s="55" t="s">
        <v>125</v>
      </c>
      <c r="M6" s="55" t="s">
        <v>124</v>
      </c>
      <c r="N6" s="55" t="s">
        <v>123</v>
      </c>
      <c r="O6" s="54" t="s">
        <v>122</v>
      </c>
    </row>
    <row r="7" spans="1:15" x14ac:dyDescent="0.2">
      <c r="A7" s="16" t="s">
        <v>121</v>
      </c>
      <c r="B7" s="53">
        <f>C7</f>
        <v>57264.788609789612</v>
      </c>
      <c r="C7" s="53">
        <v>57264.788609789612</v>
      </c>
      <c r="D7" s="53">
        <v>57264.788609789612</v>
      </c>
      <c r="E7" s="53">
        <v>60524.452464345508</v>
      </c>
      <c r="F7" s="53">
        <v>60524.452464345508</v>
      </c>
      <c r="G7" s="53">
        <v>60524.452464345508</v>
      </c>
      <c r="H7" s="53">
        <v>63784.116318901404</v>
      </c>
      <c r="I7" s="53">
        <v>63784.116318901404</v>
      </c>
      <c r="J7" s="53">
        <v>63784.116318901404</v>
      </c>
      <c r="K7" s="53">
        <v>67043.7801734573</v>
      </c>
      <c r="L7" s="53">
        <v>67043.7801734573</v>
      </c>
      <c r="M7" s="53">
        <v>67043.7801734573</v>
      </c>
      <c r="N7" s="53">
        <v>70303.444028013197</v>
      </c>
      <c r="O7" s="53">
        <f>SUM(B7:N7)/13</f>
        <v>62781.142825191906</v>
      </c>
    </row>
    <row r="8" spans="1:15" x14ac:dyDescent="0.2">
      <c r="B8" s="53"/>
    </row>
    <row r="9" spans="1:15" x14ac:dyDescent="0.2">
      <c r="B9" s="53"/>
    </row>
    <row r="10" spans="1:15" x14ac:dyDescent="0.2">
      <c r="B10" s="53"/>
    </row>
    <row r="11" spans="1:15" x14ac:dyDescent="0.2">
      <c r="B11" s="53"/>
    </row>
    <row r="12" spans="1:15" x14ac:dyDescent="0.2">
      <c r="B12" s="53"/>
    </row>
    <row r="13" spans="1:15" x14ac:dyDescent="0.2">
      <c r="B13" s="53"/>
    </row>
    <row r="14" spans="1:15" x14ac:dyDescent="0.2">
      <c r="B14" s="53"/>
    </row>
    <row r="15" spans="1:15" x14ac:dyDescent="0.2">
      <c r="B15" s="53"/>
    </row>
    <row r="16" spans="1:15" x14ac:dyDescent="0.2">
      <c r="B16" s="53"/>
    </row>
    <row r="17" spans="2:2" x14ac:dyDescent="0.2">
      <c r="B17" s="53"/>
    </row>
    <row r="18" spans="2:2" x14ac:dyDescent="0.2">
      <c r="B18" s="53"/>
    </row>
    <row r="19" spans="2:2" x14ac:dyDescent="0.2">
      <c r="B19" s="53"/>
    </row>
    <row r="20" spans="2:2" x14ac:dyDescent="0.2">
      <c r="B20" s="53"/>
    </row>
    <row r="21" spans="2:2" x14ac:dyDescent="0.2">
      <c r="B21" s="53"/>
    </row>
    <row r="22" spans="2:2" x14ac:dyDescent="0.2">
      <c r="B22" s="53"/>
    </row>
    <row r="23" spans="2:2" x14ac:dyDescent="0.2">
      <c r="B23" s="53"/>
    </row>
    <row r="24" spans="2:2" x14ac:dyDescent="0.2">
      <c r="B24" s="5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DDCA-A952-43D6-8052-753767A4F052}">
  <dimension ref="A1:AF174"/>
  <sheetViews>
    <sheetView showGridLines="0" workbookViewId="0">
      <pane xSplit="3" ySplit="2" topLeftCell="D3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ColWidth="8.7109375" defaultRowHeight="15" x14ac:dyDescent="0.25"/>
  <cols>
    <col min="1" max="1" width="12.5703125" style="57" bestFit="1" customWidth="1"/>
    <col min="2" max="2" width="31.42578125" style="57" bestFit="1" customWidth="1"/>
    <col min="3" max="3" width="25.140625" style="57" bestFit="1" customWidth="1"/>
    <col min="4" max="5" width="8.7109375" style="57" bestFit="1" customWidth="1"/>
    <col min="6" max="6" width="8.28515625" style="57" bestFit="1" customWidth="1"/>
    <col min="7" max="8" width="8.7109375" style="57" bestFit="1" customWidth="1"/>
    <col min="9" max="9" width="8.42578125" style="57" bestFit="1" customWidth="1"/>
    <col min="10" max="10" width="8.7109375" style="57" bestFit="1" customWidth="1"/>
    <col min="11" max="11" width="8.85546875" style="57" bestFit="1" customWidth="1"/>
    <col min="12" max="12" width="8.42578125" style="57" bestFit="1" customWidth="1"/>
    <col min="13" max="13" width="9" style="57" bestFit="1" customWidth="1"/>
    <col min="14" max="14" width="8.42578125" style="57" bestFit="1" customWidth="1"/>
    <col min="15" max="15" width="8" style="57" bestFit="1" customWidth="1"/>
    <col min="16" max="17" width="8.7109375" style="57" bestFit="1" customWidth="1"/>
    <col min="18" max="18" width="8.28515625" style="57" bestFit="1" customWidth="1"/>
    <col min="19" max="20" width="8.7109375" style="57" bestFit="1" customWidth="1"/>
    <col min="21" max="21" width="8.42578125" style="57" bestFit="1" customWidth="1"/>
    <col min="22" max="22" width="8.7109375" style="57" bestFit="1" customWidth="1"/>
    <col min="23" max="23" width="8.85546875" style="57" bestFit="1" customWidth="1"/>
    <col min="24" max="24" width="8.42578125" style="57" bestFit="1" customWidth="1"/>
    <col min="25" max="25" width="9" style="57" bestFit="1" customWidth="1"/>
    <col min="26" max="26" width="8.42578125" style="57" bestFit="1" customWidth="1"/>
    <col min="27" max="27" width="8" style="57" bestFit="1" customWidth="1"/>
    <col min="28" max="29" width="8.7109375" style="57" bestFit="1" customWidth="1"/>
    <col min="30" max="30" width="8.28515625" style="57" bestFit="1" customWidth="1"/>
    <col min="31" max="32" width="8.7109375" style="57" bestFit="1" customWidth="1"/>
    <col min="33" max="16384" width="8.7109375" style="57"/>
  </cols>
  <sheetData>
    <row r="1" spans="1:32" ht="15.75" thickBot="1" x14ac:dyDescent="0.3">
      <c r="A1" s="80" t="s">
        <v>39</v>
      </c>
    </row>
    <row r="2" spans="1:32" ht="15.75" thickBot="1" x14ac:dyDescent="0.3">
      <c r="A2" s="79" t="s">
        <v>165</v>
      </c>
      <c r="B2" s="79" t="s">
        <v>164</v>
      </c>
      <c r="C2" s="79" t="s">
        <v>163</v>
      </c>
      <c r="D2" s="79" t="s">
        <v>0</v>
      </c>
      <c r="E2" s="79" t="s">
        <v>1</v>
      </c>
      <c r="F2" s="79" t="s">
        <v>2</v>
      </c>
      <c r="G2" s="79" t="s">
        <v>3</v>
      </c>
      <c r="H2" s="79" t="s">
        <v>4</v>
      </c>
      <c r="I2" s="79" t="s">
        <v>5</v>
      </c>
      <c r="J2" s="79" t="s">
        <v>6</v>
      </c>
      <c r="K2" s="79" t="s">
        <v>7</v>
      </c>
      <c r="L2" s="79" t="s">
        <v>8</v>
      </c>
      <c r="M2" s="79" t="s">
        <v>9</v>
      </c>
      <c r="N2" s="79" t="s">
        <v>10</v>
      </c>
      <c r="O2" s="79" t="s">
        <v>11</v>
      </c>
      <c r="P2" s="79" t="s">
        <v>12</v>
      </c>
      <c r="Q2" s="79" t="s">
        <v>13</v>
      </c>
      <c r="R2" s="79" t="s">
        <v>14</v>
      </c>
      <c r="S2" s="79" t="s">
        <v>15</v>
      </c>
      <c r="T2" s="79" t="s">
        <v>16</v>
      </c>
      <c r="U2" s="79" t="s">
        <v>17</v>
      </c>
      <c r="V2" s="79" t="s">
        <v>18</v>
      </c>
      <c r="W2" s="79" t="s">
        <v>19</v>
      </c>
      <c r="X2" s="79" t="s">
        <v>20</v>
      </c>
      <c r="Y2" s="79" t="s">
        <v>21</v>
      </c>
      <c r="Z2" s="79" t="s">
        <v>22</v>
      </c>
      <c r="AA2" s="79" t="s">
        <v>23</v>
      </c>
      <c r="AB2" s="79" t="s">
        <v>24</v>
      </c>
      <c r="AC2" s="79" t="s">
        <v>25</v>
      </c>
      <c r="AD2" s="79" t="s">
        <v>26</v>
      </c>
      <c r="AE2" s="79" t="s">
        <v>27</v>
      </c>
      <c r="AF2" s="79" t="s">
        <v>28</v>
      </c>
    </row>
    <row r="3" spans="1:32" x14ac:dyDescent="0.25">
      <c r="A3" s="70" t="s">
        <v>29</v>
      </c>
      <c r="B3" s="69" t="s">
        <v>162</v>
      </c>
      <c r="C3" s="69" t="s">
        <v>149</v>
      </c>
      <c r="D3" s="68">
        <v>0</v>
      </c>
      <c r="E3" s="68">
        <v>0</v>
      </c>
      <c r="F3" s="68">
        <v>0</v>
      </c>
      <c r="G3" s="68">
        <v>0</v>
      </c>
      <c r="H3" s="68">
        <v>0</v>
      </c>
      <c r="I3" s="68">
        <v>0</v>
      </c>
      <c r="J3" s="68">
        <v>395436.44</v>
      </c>
      <c r="K3" s="68">
        <v>395436.44</v>
      </c>
      <c r="L3" s="68">
        <v>395436.44</v>
      </c>
      <c r="M3" s="68">
        <v>395436.44</v>
      </c>
      <c r="N3" s="68">
        <v>395436.44</v>
      </c>
      <c r="O3" s="68">
        <v>395436.44</v>
      </c>
      <c r="P3" s="68">
        <v>395436.44</v>
      </c>
      <c r="Q3" s="68">
        <v>395436.44</v>
      </c>
      <c r="R3" s="68">
        <v>395436.44</v>
      </c>
      <c r="S3" s="68">
        <v>395436.44</v>
      </c>
      <c r="T3" s="68">
        <v>395436.44</v>
      </c>
      <c r="U3" s="68">
        <v>395436.44</v>
      </c>
      <c r="V3" s="68">
        <v>395436.44</v>
      </c>
      <c r="W3" s="68">
        <v>395436.44</v>
      </c>
      <c r="X3" s="68">
        <v>395436.44</v>
      </c>
      <c r="Y3" s="68">
        <v>395436.44</v>
      </c>
      <c r="Z3" s="68">
        <v>395436.44</v>
      </c>
      <c r="AA3" s="68">
        <v>395436.44</v>
      </c>
      <c r="AB3" s="68">
        <v>395436.44</v>
      </c>
      <c r="AC3" s="68">
        <v>395436.44</v>
      </c>
      <c r="AD3" s="68">
        <v>395436.44</v>
      </c>
      <c r="AE3" s="68">
        <v>395436.44</v>
      </c>
      <c r="AF3" s="68">
        <v>395436.44</v>
      </c>
    </row>
    <row r="4" spans="1:32" x14ac:dyDescent="0.25">
      <c r="A4" s="70" t="s">
        <v>29</v>
      </c>
      <c r="B4" s="69" t="s">
        <v>162</v>
      </c>
      <c r="C4" s="69" t="s">
        <v>148</v>
      </c>
      <c r="D4" s="68">
        <v>0</v>
      </c>
      <c r="E4" s="68">
        <v>0</v>
      </c>
      <c r="F4" s="68">
        <v>0</v>
      </c>
      <c r="G4" s="68">
        <v>0</v>
      </c>
      <c r="H4" s="68">
        <v>0</v>
      </c>
      <c r="I4" s="68">
        <v>395436.44</v>
      </c>
      <c r="J4" s="68">
        <v>0</v>
      </c>
      <c r="K4" s="68">
        <v>0</v>
      </c>
      <c r="L4" s="68">
        <v>0</v>
      </c>
      <c r="M4" s="68">
        <v>0</v>
      </c>
      <c r="N4" s="68">
        <v>0</v>
      </c>
      <c r="O4" s="68">
        <v>0</v>
      </c>
      <c r="P4" s="68">
        <v>0</v>
      </c>
      <c r="Q4" s="68">
        <v>0</v>
      </c>
      <c r="R4" s="68">
        <v>0</v>
      </c>
      <c r="S4" s="68">
        <v>0</v>
      </c>
      <c r="T4" s="68">
        <v>0</v>
      </c>
      <c r="U4" s="68">
        <v>0</v>
      </c>
      <c r="V4" s="68">
        <v>0</v>
      </c>
      <c r="W4" s="68">
        <v>0</v>
      </c>
      <c r="X4" s="68">
        <v>0</v>
      </c>
      <c r="Y4" s="68">
        <v>0</v>
      </c>
      <c r="Z4" s="68">
        <v>0</v>
      </c>
      <c r="AA4" s="68">
        <v>0</v>
      </c>
      <c r="AB4" s="68">
        <v>0</v>
      </c>
      <c r="AC4" s="68">
        <v>0</v>
      </c>
      <c r="AD4" s="68">
        <v>0</v>
      </c>
      <c r="AE4" s="68">
        <v>0</v>
      </c>
      <c r="AF4" s="68">
        <v>0</v>
      </c>
    </row>
    <row r="5" spans="1:32" x14ac:dyDescent="0.25">
      <c r="A5" s="70" t="s">
        <v>29</v>
      </c>
      <c r="B5" s="69" t="s">
        <v>162</v>
      </c>
      <c r="C5" s="69" t="s">
        <v>147</v>
      </c>
      <c r="D5" s="68">
        <v>0</v>
      </c>
      <c r="E5" s="68">
        <v>0</v>
      </c>
      <c r="F5" s="68">
        <v>0</v>
      </c>
      <c r="G5" s="68">
        <v>0</v>
      </c>
      <c r="H5" s="68">
        <v>0</v>
      </c>
      <c r="I5" s="68">
        <v>395436.44</v>
      </c>
      <c r="J5" s="68">
        <v>395436.44</v>
      </c>
      <c r="K5" s="68">
        <v>395436.44</v>
      </c>
      <c r="L5" s="68">
        <v>395436.44</v>
      </c>
      <c r="M5" s="68">
        <v>395436.44</v>
      </c>
      <c r="N5" s="68">
        <v>395436.44</v>
      </c>
      <c r="O5" s="68">
        <v>395436.44</v>
      </c>
      <c r="P5" s="68">
        <v>395436.44</v>
      </c>
      <c r="Q5" s="68">
        <v>395436.44</v>
      </c>
      <c r="R5" s="68">
        <v>395436.44</v>
      </c>
      <c r="S5" s="68">
        <v>395436.44</v>
      </c>
      <c r="T5" s="68">
        <v>395436.44</v>
      </c>
      <c r="U5" s="68">
        <v>395436.44</v>
      </c>
      <c r="V5" s="68">
        <v>395436.44</v>
      </c>
      <c r="W5" s="68">
        <v>395436.44</v>
      </c>
      <c r="X5" s="68">
        <v>395436.44</v>
      </c>
      <c r="Y5" s="68">
        <v>395436.44</v>
      </c>
      <c r="Z5" s="68">
        <v>395436.44</v>
      </c>
      <c r="AA5" s="68">
        <v>395436.44</v>
      </c>
      <c r="AB5" s="68">
        <v>395436.44</v>
      </c>
      <c r="AC5" s="68">
        <v>395436.44</v>
      </c>
      <c r="AD5" s="68">
        <v>395436.44</v>
      </c>
      <c r="AE5" s="68">
        <v>395436.44</v>
      </c>
      <c r="AF5" s="68">
        <v>395436.44</v>
      </c>
    </row>
    <row r="6" spans="1:32" x14ac:dyDescent="0.25">
      <c r="A6" s="67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</row>
    <row r="7" spans="1:32" x14ac:dyDescent="0.25">
      <c r="A7" s="70" t="s">
        <v>29</v>
      </c>
      <c r="B7" s="69" t="s">
        <v>162</v>
      </c>
      <c r="C7" s="69" t="s">
        <v>146</v>
      </c>
      <c r="D7" s="68">
        <v>0</v>
      </c>
      <c r="E7" s="68">
        <v>0</v>
      </c>
      <c r="F7" s="68">
        <v>0</v>
      </c>
      <c r="G7" s="68">
        <v>0</v>
      </c>
      <c r="H7" s="68">
        <v>0</v>
      </c>
      <c r="I7" s="68">
        <v>0</v>
      </c>
      <c r="J7" s="68">
        <v>51133.407702700002</v>
      </c>
      <c r="K7" s="68">
        <v>52573.455405400004</v>
      </c>
      <c r="L7" s="68">
        <v>54013.503108100005</v>
      </c>
      <c r="M7" s="68">
        <v>55453.550810800007</v>
      </c>
      <c r="N7" s="68">
        <v>56893.598513500008</v>
      </c>
      <c r="O7" s="68">
        <v>58333.64621620001</v>
      </c>
      <c r="P7" s="68">
        <v>59773.693918900011</v>
      </c>
      <c r="Q7" s="68">
        <v>61213.741621600013</v>
      </c>
      <c r="R7" s="68">
        <v>62653.789324300014</v>
      </c>
      <c r="S7" s="68">
        <v>64093.837027000016</v>
      </c>
      <c r="T7" s="68">
        <v>65533.884729700017</v>
      </c>
      <c r="U7" s="68">
        <v>66973.932432400019</v>
      </c>
      <c r="V7" s="68">
        <v>68328.302239730023</v>
      </c>
      <c r="W7" s="68">
        <v>69682.672047060027</v>
      </c>
      <c r="X7" s="68">
        <v>71037.04185439003</v>
      </c>
      <c r="Y7" s="68">
        <v>72391.411661720034</v>
      </c>
      <c r="Z7" s="68">
        <v>73745.781469050038</v>
      </c>
      <c r="AA7" s="68">
        <v>75100.151276380042</v>
      </c>
      <c r="AB7" s="68">
        <v>76454.521083710046</v>
      </c>
      <c r="AC7" s="68">
        <v>77808.89089104005</v>
      </c>
      <c r="AD7" s="68">
        <v>79163.260698370053</v>
      </c>
      <c r="AE7" s="68">
        <v>80517.630505700057</v>
      </c>
      <c r="AF7" s="68">
        <v>81872.000313030061</v>
      </c>
    </row>
    <row r="8" spans="1:32" x14ac:dyDescent="0.25">
      <c r="A8" s="70" t="s">
        <v>29</v>
      </c>
      <c r="B8" s="69" t="s">
        <v>162</v>
      </c>
      <c r="C8" s="69" t="s">
        <v>145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  <c r="I8" s="68">
        <v>1308.2355560000001</v>
      </c>
      <c r="J8" s="68">
        <v>1308.2355560000001</v>
      </c>
      <c r="K8" s="68">
        <v>1308.2355560000001</v>
      </c>
      <c r="L8" s="68">
        <v>1308.2355560000001</v>
      </c>
      <c r="M8" s="68">
        <v>1308.2355560000001</v>
      </c>
      <c r="N8" s="68">
        <v>1308.2355560000001</v>
      </c>
      <c r="O8" s="68">
        <v>1308.2355560000001</v>
      </c>
      <c r="P8" s="68">
        <v>1308.2355560000001</v>
      </c>
      <c r="Q8" s="68">
        <v>1308.2355560000001</v>
      </c>
      <c r="R8" s="68">
        <v>1308.2355560000001</v>
      </c>
      <c r="S8" s="68">
        <v>1308.2355560000001</v>
      </c>
      <c r="T8" s="68">
        <v>1308.2355560000001</v>
      </c>
      <c r="U8" s="68">
        <v>1288.4637339999999</v>
      </c>
      <c r="V8" s="68">
        <v>1288.4637339999999</v>
      </c>
      <c r="W8" s="68">
        <v>1288.4637339999999</v>
      </c>
      <c r="X8" s="68">
        <v>1288.4637339999999</v>
      </c>
      <c r="Y8" s="68">
        <v>1288.4637339999999</v>
      </c>
      <c r="Z8" s="68">
        <v>1288.4637339999999</v>
      </c>
      <c r="AA8" s="68">
        <v>1288.4637339999999</v>
      </c>
      <c r="AB8" s="68">
        <v>1288.4637339999999</v>
      </c>
      <c r="AC8" s="68">
        <v>1288.4637339999999</v>
      </c>
      <c r="AD8" s="68">
        <v>1288.4637339999999</v>
      </c>
      <c r="AE8" s="68">
        <v>1288.4637339999999</v>
      </c>
      <c r="AF8" s="68">
        <v>1288.4637339999999</v>
      </c>
    </row>
    <row r="9" spans="1:32" x14ac:dyDescent="0.25">
      <c r="A9" s="70" t="s">
        <v>29</v>
      </c>
      <c r="B9" s="69" t="s">
        <v>162</v>
      </c>
      <c r="C9" s="69" t="s">
        <v>144</v>
      </c>
      <c r="D9" s="68">
        <v>0</v>
      </c>
      <c r="E9" s="68">
        <v>0</v>
      </c>
      <c r="F9" s="68">
        <v>0</v>
      </c>
      <c r="G9" s="68">
        <v>0</v>
      </c>
      <c r="H9" s="68">
        <v>0</v>
      </c>
      <c r="I9" s="68">
        <v>131.8121467</v>
      </c>
      <c r="J9" s="68">
        <v>131.8121467</v>
      </c>
      <c r="K9" s="68">
        <v>131.8121467</v>
      </c>
      <c r="L9" s="68">
        <v>131.8121467</v>
      </c>
      <c r="M9" s="68">
        <v>131.8121467</v>
      </c>
      <c r="N9" s="68">
        <v>131.8121467</v>
      </c>
      <c r="O9" s="68">
        <v>131.8121467</v>
      </c>
      <c r="P9" s="68">
        <v>131.8121467</v>
      </c>
      <c r="Q9" s="68">
        <v>131.8121467</v>
      </c>
      <c r="R9" s="68">
        <v>131.8121467</v>
      </c>
      <c r="S9" s="68">
        <v>131.8121467</v>
      </c>
      <c r="T9" s="68">
        <v>131.8121467</v>
      </c>
      <c r="U9" s="68">
        <v>65.906073329999998</v>
      </c>
      <c r="V9" s="68">
        <v>65.906073329999998</v>
      </c>
      <c r="W9" s="68">
        <v>65.906073329999998</v>
      </c>
      <c r="X9" s="68">
        <v>65.906073329999998</v>
      </c>
      <c r="Y9" s="68">
        <v>65.906073329999998</v>
      </c>
      <c r="Z9" s="68">
        <v>65.906073329999998</v>
      </c>
      <c r="AA9" s="68">
        <v>65.906073329999998</v>
      </c>
      <c r="AB9" s="68">
        <v>65.906073329999998</v>
      </c>
      <c r="AC9" s="68">
        <v>65.906073329999998</v>
      </c>
      <c r="AD9" s="68">
        <v>65.906073329999998</v>
      </c>
      <c r="AE9" s="68">
        <v>65.906073329999998</v>
      </c>
      <c r="AF9" s="68">
        <v>65.906073329999998</v>
      </c>
    </row>
    <row r="10" spans="1:32" x14ac:dyDescent="0.25">
      <c r="A10" s="70" t="s">
        <v>29</v>
      </c>
      <c r="B10" s="69" t="s">
        <v>162</v>
      </c>
      <c r="C10" s="69" t="s">
        <v>142</v>
      </c>
      <c r="D10" s="68">
        <v>0</v>
      </c>
      <c r="E10" s="68">
        <v>0</v>
      </c>
      <c r="F10" s="68">
        <v>0</v>
      </c>
      <c r="G10" s="68">
        <v>0</v>
      </c>
      <c r="H10" s="68">
        <v>0</v>
      </c>
      <c r="I10" s="68">
        <v>49693.36</v>
      </c>
      <c r="J10" s="68">
        <v>0</v>
      </c>
      <c r="K10" s="68">
        <v>0</v>
      </c>
      <c r="L10" s="68">
        <v>0</v>
      </c>
      <c r="M10" s="68">
        <v>0</v>
      </c>
      <c r="N10" s="68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</row>
    <row r="11" spans="1:32" x14ac:dyDescent="0.25">
      <c r="A11" s="70" t="s">
        <v>29</v>
      </c>
      <c r="B11" s="69" t="s">
        <v>162</v>
      </c>
      <c r="C11" s="69" t="s">
        <v>141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51133.407702700002</v>
      </c>
      <c r="J11" s="68">
        <v>52573.455405400004</v>
      </c>
      <c r="K11" s="68">
        <v>54013.503108100005</v>
      </c>
      <c r="L11" s="68">
        <v>55453.550810800007</v>
      </c>
      <c r="M11" s="68">
        <v>56893.598513500008</v>
      </c>
      <c r="N11" s="68">
        <v>58333.64621620001</v>
      </c>
      <c r="O11" s="68">
        <v>59773.693918900011</v>
      </c>
      <c r="P11" s="68">
        <v>61213.741621600013</v>
      </c>
      <c r="Q11" s="68">
        <v>62653.789324300014</v>
      </c>
      <c r="R11" s="68">
        <v>64093.837027000016</v>
      </c>
      <c r="S11" s="68">
        <v>65533.884729700017</v>
      </c>
      <c r="T11" s="68">
        <v>66973.932432400019</v>
      </c>
      <c r="U11" s="68">
        <v>68328.302239730023</v>
      </c>
      <c r="V11" s="68">
        <v>69682.672047060027</v>
      </c>
      <c r="W11" s="68">
        <v>71037.04185439003</v>
      </c>
      <c r="X11" s="68">
        <v>72391.411661720034</v>
      </c>
      <c r="Y11" s="68">
        <v>73745.781469050038</v>
      </c>
      <c r="Z11" s="68">
        <v>75100.151276380042</v>
      </c>
      <c r="AA11" s="68">
        <v>76454.521083710046</v>
      </c>
      <c r="AB11" s="68">
        <v>77808.89089104005</v>
      </c>
      <c r="AC11" s="68">
        <v>79163.260698370053</v>
      </c>
      <c r="AD11" s="68">
        <v>80517.630505700057</v>
      </c>
      <c r="AE11" s="68">
        <v>81872.000313030061</v>
      </c>
      <c r="AF11" s="68">
        <v>83226.370120360065</v>
      </c>
    </row>
    <row r="12" spans="1:32" x14ac:dyDescent="0.25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</row>
    <row r="13" spans="1:32" x14ac:dyDescent="0.25">
      <c r="A13" s="70" t="s">
        <v>29</v>
      </c>
      <c r="B13" s="69" t="s">
        <v>162</v>
      </c>
      <c r="C13" s="69" t="s">
        <v>140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344303.0322973</v>
      </c>
      <c r="J13" s="68">
        <v>342862.98459459998</v>
      </c>
      <c r="K13" s="68">
        <v>341422.93689190003</v>
      </c>
      <c r="L13" s="68">
        <v>339982.88918920001</v>
      </c>
      <c r="M13" s="68">
        <v>338542.84148649999</v>
      </c>
      <c r="N13" s="68">
        <v>337102.79378379998</v>
      </c>
      <c r="O13" s="68">
        <v>335662.74608109996</v>
      </c>
      <c r="P13" s="68">
        <v>334222.6983784</v>
      </c>
      <c r="Q13" s="68">
        <v>332782.65067569999</v>
      </c>
      <c r="R13" s="68">
        <v>331342.60297299997</v>
      </c>
      <c r="S13" s="68">
        <v>329902.55527030001</v>
      </c>
      <c r="T13" s="68">
        <v>328462.5075676</v>
      </c>
      <c r="U13" s="68">
        <v>327108.13776026998</v>
      </c>
      <c r="V13" s="68">
        <v>325753.76795293996</v>
      </c>
      <c r="W13" s="68">
        <v>324399.39814561</v>
      </c>
      <c r="X13" s="68">
        <v>323045.02833827998</v>
      </c>
      <c r="Y13" s="68">
        <v>321690.65853094996</v>
      </c>
      <c r="Z13" s="68">
        <v>320336.28872361995</v>
      </c>
      <c r="AA13" s="68">
        <v>318981.91891628993</v>
      </c>
      <c r="AB13" s="68">
        <v>317627.54910895997</v>
      </c>
      <c r="AC13" s="68">
        <v>316273.17930162995</v>
      </c>
      <c r="AD13" s="68">
        <v>314918.80949429993</v>
      </c>
      <c r="AE13" s="68">
        <v>313564.43968696997</v>
      </c>
      <c r="AF13" s="68">
        <v>312210.06987963995</v>
      </c>
    </row>
    <row r="15" spans="1:32" x14ac:dyDescent="0.25">
      <c r="A15" s="70" t="s">
        <v>29</v>
      </c>
      <c r="B15" s="69" t="s">
        <v>162</v>
      </c>
      <c r="C15" s="69" t="s">
        <v>138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1440.0477027000002</v>
      </c>
      <c r="J15" s="68">
        <v>1440.0477027000002</v>
      </c>
      <c r="K15" s="68">
        <v>1440.0477027000002</v>
      </c>
      <c r="L15" s="68">
        <v>1440.0477027000002</v>
      </c>
      <c r="M15" s="68">
        <v>1440.0477027000002</v>
      </c>
      <c r="N15" s="68">
        <v>1440.0477027000002</v>
      </c>
      <c r="O15" s="68">
        <v>1440.0477027000002</v>
      </c>
      <c r="P15" s="68">
        <v>1440.0477027000002</v>
      </c>
      <c r="Q15" s="68">
        <v>1440.0477027000002</v>
      </c>
      <c r="R15" s="68">
        <v>1440.0477027000002</v>
      </c>
      <c r="S15" s="68">
        <v>1440.0477027000002</v>
      </c>
      <c r="T15" s="68">
        <v>1440.0477027000002</v>
      </c>
      <c r="U15" s="68">
        <v>1354.36980733</v>
      </c>
      <c r="V15" s="68">
        <v>1354.36980733</v>
      </c>
      <c r="W15" s="68">
        <v>1354.36980733</v>
      </c>
      <c r="X15" s="68">
        <v>1354.36980733</v>
      </c>
      <c r="Y15" s="68">
        <v>1354.36980733</v>
      </c>
      <c r="Z15" s="68">
        <v>1354.36980733</v>
      </c>
      <c r="AA15" s="68">
        <v>1354.36980733</v>
      </c>
      <c r="AB15" s="68">
        <v>1354.36980733</v>
      </c>
      <c r="AC15" s="68">
        <v>1354.36980733</v>
      </c>
      <c r="AD15" s="68">
        <v>1354.36980733</v>
      </c>
      <c r="AE15" s="68">
        <v>1354.36980733</v>
      </c>
      <c r="AF15" s="68">
        <v>1354.36980733</v>
      </c>
    </row>
    <row r="17" spans="1:32" x14ac:dyDescent="0.25">
      <c r="A17" s="70" t="s">
        <v>29</v>
      </c>
      <c r="B17" s="69" t="s">
        <v>161</v>
      </c>
      <c r="C17" s="69" t="s">
        <v>149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51840.57</v>
      </c>
      <c r="K17" s="68">
        <v>51840.57</v>
      </c>
      <c r="L17" s="68">
        <v>51840.57</v>
      </c>
      <c r="M17" s="68">
        <v>51840.57</v>
      </c>
      <c r="N17" s="68">
        <v>51840.57</v>
      </c>
      <c r="O17" s="68">
        <v>51840.57</v>
      </c>
      <c r="P17" s="68">
        <v>51840.57</v>
      </c>
      <c r="Q17" s="68">
        <v>51840.57</v>
      </c>
      <c r="R17" s="68">
        <v>51840.57</v>
      </c>
      <c r="S17" s="68">
        <v>51840.57</v>
      </c>
      <c r="T17" s="68">
        <v>51840.57</v>
      </c>
      <c r="U17" s="68">
        <v>51840.57</v>
      </c>
      <c r="V17" s="68">
        <v>51840.57</v>
      </c>
      <c r="W17" s="68">
        <v>51840.57</v>
      </c>
      <c r="X17" s="68">
        <v>51840.57</v>
      </c>
      <c r="Y17" s="68">
        <v>51840.57</v>
      </c>
      <c r="Z17" s="68">
        <v>51840.57</v>
      </c>
      <c r="AA17" s="68">
        <v>51840.57</v>
      </c>
      <c r="AB17" s="68">
        <v>51840.57</v>
      </c>
      <c r="AC17" s="68">
        <v>51840.57</v>
      </c>
      <c r="AD17" s="68">
        <v>51840.57</v>
      </c>
      <c r="AE17" s="68">
        <v>51840.57</v>
      </c>
      <c r="AF17" s="68">
        <v>51840.57</v>
      </c>
    </row>
    <row r="18" spans="1:32" x14ac:dyDescent="0.25">
      <c r="A18" s="70" t="s">
        <v>29</v>
      </c>
      <c r="B18" s="69" t="s">
        <v>161</v>
      </c>
      <c r="C18" s="69" t="s">
        <v>148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51840.57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</row>
    <row r="19" spans="1:32" x14ac:dyDescent="0.25">
      <c r="A19" s="70" t="s">
        <v>29</v>
      </c>
      <c r="B19" s="69" t="s">
        <v>161</v>
      </c>
      <c r="C19" s="69" t="s">
        <v>147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51840.57</v>
      </c>
      <c r="J19" s="68">
        <v>51840.57</v>
      </c>
      <c r="K19" s="68">
        <v>51840.57</v>
      </c>
      <c r="L19" s="68">
        <v>51840.57</v>
      </c>
      <c r="M19" s="68">
        <v>51840.57</v>
      </c>
      <c r="N19" s="68">
        <v>51840.57</v>
      </c>
      <c r="O19" s="68">
        <v>51840.57</v>
      </c>
      <c r="P19" s="68">
        <v>51840.57</v>
      </c>
      <c r="Q19" s="68">
        <v>51840.57</v>
      </c>
      <c r="R19" s="68">
        <v>51840.57</v>
      </c>
      <c r="S19" s="68">
        <v>51840.57</v>
      </c>
      <c r="T19" s="68">
        <v>51840.57</v>
      </c>
      <c r="U19" s="68">
        <v>51840.57</v>
      </c>
      <c r="V19" s="68">
        <v>51840.57</v>
      </c>
      <c r="W19" s="68">
        <v>51840.57</v>
      </c>
      <c r="X19" s="68">
        <v>51840.57</v>
      </c>
      <c r="Y19" s="68">
        <v>51840.57</v>
      </c>
      <c r="Z19" s="68">
        <v>51840.57</v>
      </c>
      <c r="AA19" s="68">
        <v>51840.57</v>
      </c>
      <c r="AB19" s="68">
        <v>51840.57</v>
      </c>
      <c r="AC19" s="68">
        <v>51840.57</v>
      </c>
      <c r="AD19" s="68">
        <v>51840.57</v>
      </c>
      <c r="AE19" s="68">
        <v>51840.57</v>
      </c>
      <c r="AF19" s="68">
        <v>51840.57</v>
      </c>
    </row>
    <row r="20" spans="1:32" x14ac:dyDescent="0.25">
      <c r="A20" s="67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</row>
    <row r="21" spans="1:32" x14ac:dyDescent="0.25">
      <c r="A21" s="70" t="s">
        <v>29</v>
      </c>
      <c r="B21" s="69" t="s">
        <v>161</v>
      </c>
      <c r="C21" s="69" t="s">
        <v>146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12227.076075800001</v>
      </c>
      <c r="K21" s="68">
        <v>12415.8621516</v>
      </c>
      <c r="L21" s="68">
        <v>12604.648227399999</v>
      </c>
      <c r="M21" s="68">
        <v>12793.434303199998</v>
      </c>
      <c r="N21" s="68">
        <v>12982.220378999997</v>
      </c>
      <c r="O21" s="68">
        <v>13171.006454799995</v>
      </c>
      <c r="P21" s="68">
        <v>13359.792530599994</v>
      </c>
      <c r="Q21" s="68">
        <v>13548.578606399993</v>
      </c>
      <c r="R21" s="68">
        <v>13737.364682199992</v>
      </c>
      <c r="S21" s="68">
        <v>13926.150757999991</v>
      </c>
      <c r="T21" s="68">
        <v>14114.936833799989</v>
      </c>
      <c r="U21" s="68">
        <v>14303.722909599988</v>
      </c>
      <c r="V21" s="68">
        <v>14481.276861899989</v>
      </c>
      <c r="W21" s="68">
        <v>14658.83081419999</v>
      </c>
      <c r="X21" s="68">
        <v>14836.38476649999</v>
      </c>
      <c r="Y21" s="68">
        <v>15013.938718799991</v>
      </c>
      <c r="Z21" s="68">
        <v>15191.492671099992</v>
      </c>
      <c r="AA21" s="68">
        <v>15369.046623399992</v>
      </c>
      <c r="AB21" s="68">
        <v>15546.600575699993</v>
      </c>
      <c r="AC21" s="68">
        <v>15724.154527999994</v>
      </c>
      <c r="AD21" s="68">
        <v>15901.708480299994</v>
      </c>
      <c r="AE21" s="68">
        <v>16079.262432599995</v>
      </c>
      <c r="AF21" s="68">
        <v>16256.816384899996</v>
      </c>
    </row>
    <row r="22" spans="1:32" x14ac:dyDescent="0.25">
      <c r="A22" s="70" t="s">
        <v>29</v>
      </c>
      <c r="B22" s="69" t="s">
        <v>161</v>
      </c>
      <c r="C22" s="69" t="s">
        <v>145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171.50588579999999</v>
      </c>
      <c r="J22" s="68">
        <v>171.50588579999999</v>
      </c>
      <c r="K22" s="68">
        <v>171.50588579999999</v>
      </c>
      <c r="L22" s="68">
        <v>171.50588579999999</v>
      </c>
      <c r="M22" s="68">
        <v>171.50588579999999</v>
      </c>
      <c r="N22" s="68">
        <v>171.50588579999999</v>
      </c>
      <c r="O22" s="68">
        <v>171.50588579999999</v>
      </c>
      <c r="P22" s="68">
        <v>171.50588579999999</v>
      </c>
      <c r="Q22" s="68">
        <v>171.50588579999999</v>
      </c>
      <c r="R22" s="68">
        <v>171.50588579999999</v>
      </c>
      <c r="S22" s="68">
        <v>171.50588579999999</v>
      </c>
      <c r="T22" s="68">
        <v>171.50588579999999</v>
      </c>
      <c r="U22" s="68">
        <v>168.91385729999999</v>
      </c>
      <c r="V22" s="68">
        <v>168.91385729999999</v>
      </c>
      <c r="W22" s="68">
        <v>168.91385729999999</v>
      </c>
      <c r="X22" s="68">
        <v>168.91385729999999</v>
      </c>
      <c r="Y22" s="68">
        <v>168.91385729999999</v>
      </c>
      <c r="Z22" s="68">
        <v>168.91385729999999</v>
      </c>
      <c r="AA22" s="68">
        <v>168.91385729999999</v>
      </c>
      <c r="AB22" s="68">
        <v>168.91385729999999</v>
      </c>
      <c r="AC22" s="68">
        <v>168.91385729999999</v>
      </c>
      <c r="AD22" s="68">
        <v>168.91385729999999</v>
      </c>
      <c r="AE22" s="68">
        <v>168.91385729999999</v>
      </c>
      <c r="AF22" s="68">
        <v>168.91385729999999</v>
      </c>
    </row>
    <row r="23" spans="1:32" x14ac:dyDescent="0.25">
      <c r="A23" s="70" t="s">
        <v>29</v>
      </c>
      <c r="B23" s="69" t="s">
        <v>161</v>
      </c>
      <c r="C23" s="69" t="s">
        <v>144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17.280190000000001</v>
      </c>
      <c r="J23" s="68">
        <v>17.280190000000001</v>
      </c>
      <c r="K23" s="68">
        <v>17.280190000000001</v>
      </c>
      <c r="L23" s="68">
        <v>17.280190000000001</v>
      </c>
      <c r="M23" s="68">
        <v>17.280190000000001</v>
      </c>
      <c r="N23" s="68">
        <v>17.280190000000001</v>
      </c>
      <c r="O23" s="68">
        <v>17.280190000000001</v>
      </c>
      <c r="P23" s="68">
        <v>17.280190000000001</v>
      </c>
      <c r="Q23" s="68">
        <v>17.280190000000001</v>
      </c>
      <c r="R23" s="68">
        <v>17.280190000000001</v>
      </c>
      <c r="S23" s="68">
        <v>17.280190000000001</v>
      </c>
      <c r="T23" s="68">
        <v>17.280190000000001</v>
      </c>
      <c r="U23" s="68">
        <v>8.6400950000000005</v>
      </c>
      <c r="V23" s="68">
        <v>8.6400950000000005</v>
      </c>
      <c r="W23" s="68">
        <v>8.6400950000000005</v>
      </c>
      <c r="X23" s="68">
        <v>8.6400950000000005</v>
      </c>
      <c r="Y23" s="68">
        <v>8.6400950000000005</v>
      </c>
      <c r="Z23" s="68">
        <v>8.6400950000000005</v>
      </c>
      <c r="AA23" s="68">
        <v>8.6400950000000005</v>
      </c>
      <c r="AB23" s="68">
        <v>8.6400950000000005</v>
      </c>
      <c r="AC23" s="68">
        <v>8.6400950000000005</v>
      </c>
      <c r="AD23" s="68">
        <v>8.6400950000000005</v>
      </c>
      <c r="AE23" s="68">
        <v>8.6400950000000005</v>
      </c>
      <c r="AF23" s="68">
        <v>8.6400950000000005</v>
      </c>
    </row>
    <row r="24" spans="1:32" x14ac:dyDescent="0.25">
      <c r="A24" s="70" t="s">
        <v>29</v>
      </c>
      <c r="B24" s="69" t="s">
        <v>161</v>
      </c>
      <c r="C24" s="69" t="s">
        <v>142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12038.29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</row>
    <row r="25" spans="1:32" x14ac:dyDescent="0.25">
      <c r="A25" s="70" t="s">
        <v>29</v>
      </c>
      <c r="B25" s="69" t="s">
        <v>161</v>
      </c>
      <c r="C25" s="69" t="s">
        <v>141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12227.076075800001</v>
      </c>
      <c r="J25" s="68">
        <v>12415.8621516</v>
      </c>
      <c r="K25" s="68">
        <v>12604.648227399999</v>
      </c>
      <c r="L25" s="68">
        <v>12793.434303199998</v>
      </c>
      <c r="M25" s="68">
        <v>12982.220378999997</v>
      </c>
      <c r="N25" s="68">
        <v>13171.006454799995</v>
      </c>
      <c r="O25" s="68">
        <v>13359.792530599994</v>
      </c>
      <c r="P25" s="68">
        <v>13548.578606399993</v>
      </c>
      <c r="Q25" s="68">
        <v>13737.364682199992</v>
      </c>
      <c r="R25" s="68">
        <v>13926.150757999991</v>
      </c>
      <c r="S25" s="68">
        <v>14114.936833799989</v>
      </c>
      <c r="T25" s="68">
        <v>14303.722909599988</v>
      </c>
      <c r="U25" s="68">
        <v>14481.276861899989</v>
      </c>
      <c r="V25" s="68">
        <v>14658.83081419999</v>
      </c>
      <c r="W25" s="68">
        <v>14836.38476649999</v>
      </c>
      <c r="X25" s="68">
        <v>15013.938718799991</v>
      </c>
      <c r="Y25" s="68">
        <v>15191.492671099992</v>
      </c>
      <c r="Z25" s="68">
        <v>15369.046623399992</v>
      </c>
      <c r="AA25" s="68">
        <v>15546.600575699993</v>
      </c>
      <c r="AB25" s="68">
        <v>15724.154527999994</v>
      </c>
      <c r="AC25" s="68">
        <v>15901.708480299994</v>
      </c>
      <c r="AD25" s="68">
        <v>16079.262432599995</v>
      </c>
      <c r="AE25" s="68">
        <v>16256.816384899996</v>
      </c>
      <c r="AF25" s="68">
        <v>16434.370337199995</v>
      </c>
    </row>
    <row r="26" spans="1:32" x14ac:dyDescent="0.25">
      <c r="A26" s="67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</row>
    <row r="27" spans="1:32" x14ac:dyDescent="0.25">
      <c r="A27" s="70" t="s">
        <v>29</v>
      </c>
      <c r="B27" s="69" t="s">
        <v>161</v>
      </c>
      <c r="C27" s="69" t="s">
        <v>140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39613.493924199996</v>
      </c>
      <c r="J27" s="68">
        <v>39424.707848400001</v>
      </c>
      <c r="K27" s="68">
        <v>39235.921772599999</v>
      </c>
      <c r="L27" s="68">
        <v>39047.135696800004</v>
      </c>
      <c r="M27" s="68">
        <v>38858.349621000001</v>
      </c>
      <c r="N27" s="68">
        <v>38669.563545200006</v>
      </c>
      <c r="O27" s="68">
        <v>38480.777469400004</v>
      </c>
      <c r="P27" s="68">
        <v>38291.991393600008</v>
      </c>
      <c r="Q27" s="68">
        <v>38103.205317800006</v>
      </c>
      <c r="R27" s="68">
        <v>37914.419242000011</v>
      </c>
      <c r="S27" s="68">
        <v>37725.633166200008</v>
      </c>
      <c r="T27" s="68">
        <v>37536.847090400013</v>
      </c>
      <c r="U27" s="68">
        <v>37359.293138100009</v>
      </c>
      <c r="V27" s="68">
        <v>37181.739185800012</v>
      </c>
      <c r="W27" s="68">
        <v>37004.185233500008</v>
      </c>
      <c r="X27" s="68">
        <v>36826.631281200011</v>
      </c>
      <c r="Y27" s="68">
        <v>36649.077328900006</v>
      </c>
      <c r="Z27" s="68">
        <v>36471.523376600009</v>
      </c>
      <c r="AA27" s="68">
        <v>36293.969424300005</v>
      </c>
      <c r="AB27" s="68">
        <v>36116.415472000008</v>
      </c>
      <c r="AC27" s="68">
        <v>35938.861519700004</v>
      </c>
      <c r="AD27" s="68">
        <v>35761.307567400007</v>
      </c>
      <c r="AE27" s="68">
        <v>35583.753615100002</v>
      </c>
      <c r="AF27" s="68">
        <v>35406.199662800005</v>
      </c>
    </row>
    <row r="28" spans="1:32" x14ac:dyDescent="0.25">
      <c r="A28" s="6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</row>
    <row r="29" spans="1:32" x14ac:dyDescent="0.25">
      <c r="A29" s="70" t="s">
        <v>29</v>
      </c>
      <c r="B29" s="69" t="s">
        <v>161</v>
      </c>
      <c r="C29" s="69" t="s">
        <v>138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188.78607579999999</v>
      </c>
      <c r="J29" s="68">
        <v>188.78607579999999</v>
      </c>
      <c r="K29" s="68">
        <v>188.78607579999999</v>
      </c>
      <c r="L29" s="68">
        <v>188.78607579999999</v>
      </c>
      <c r="M29" s="68">
        <v>188.78607579999999</v>
      </c>
      <c r="N29" s="68">
        <v>188.78607579999999</v>
      </c>
      <c r="O29" s="68">
        <v>188.78607579999999</v>
      </c>
      <c r="P29" s="68">
        <v>188.78607579999999</v>
      </c>
      <c r="Q29" s="68">
        <v>188.78607579999999</v>
      </c>
      <c r="R29" s="68">
        <v>188.78607579999999</v>
      </c>
      <c r="S29" s="68">
        <v>188.78607579999999</v>
      </c>
      <c r="T29" s="68">
        <v>188.78607579999999</v>
      </c>
      <c r="U29" s="68">
        <v>177.55395229999999</v>
      </c>
      <c r="V29" s="68">
        <v>177.55395229999999</v>
      </c>
      <c r="W29" s="68">
        <v>177.55395229999999</v>
      </c>
      <c r="X29" s="68">
        <v>177.55395229999999</v>
      </c>
      <c r="Y29" s="68">
        <v>177.55395229999999</v>
      </c>
      <c r="Z29" s="68">
        <v>177.55395229999999</v>
      </c>
      <c r="AA29" s="68">
        <v>177.55395229999999</v>
      </c>
      <c r="AB29" s="68">
        <v>177.55395229999999</v>
      </c>
      <c r="AC29" s="68">
        <v>177.55395229999999</v>
      </c>
      <c r="AD29" s="68">
        <v>177.55395229999999</v>
      </c>
      <c r="AE29" s="68">
        <v>177.55395229999999</v>
      </c>
      <c r="AF29" s="68">
        <v>177.55395229999999</v>
      </c>
    </row>
    <row r="30" spans="1:32" x14ac:dyDescent="0.25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</row>
    <row r="31" spans="1:32" x14ac:dyDescent="0.25">
      <c r="A31" s="70" t="s">
        <v>29</v>
      </c>
      <c r="B31" s="69" t="s">
        <v>160</v>
      </c>
      <c r="C31" s="69" t="s">
        <v>149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155657.54</v>
      </c>
      <c r="K31" s="68">
        <v>155657.54</v>
      </c>
      <c r="L31" s="68">
        <v>155657.54</v>
      </c>
      <c r="M31" s="68">
        <v>155657.54</v>
      </c>
      <c r="N31" s="68">
        <v>155657.54</v>
      </c>
      <c r="O31" s="68">
        <v>155657.54</v>
      </c>
      <c r="P31" s="68">
        <v>155657.54</v>
      </c>
      <c r="Q31" s="68">
        <v>155657.54</v>
      </c>
      <c r="R31" s="68">
        <v>155657.54</v>
      </c>
      <c r="S31" s="68">
        <v>155657.54</v>
      </c>
      <c r="T31" s="68">
        <v>155657.54</v>
      </c>
      <c r="U31" s="68">
        <v>155657.54</v>
      </c>
      <c r="V31" s="68">
        <v>155657.54</v>
      </c>
      <c r="W31" s="68">
        <v>155657.54</v>
      </c>
      <c r="X31" s="68">
        <v>155657.54</v>
      </c>
      <c r="Y31" s="68">
        <v>155657.54</v>
      </c>
      <c r="Z31" s="68">
        <v>155657.54</v>
      </c>
      <c r="AA31" s="68">
        <v>155657.54</v>
      </c>
      <c r="AB31" s="68">
        <v>155657.54</v>
      </c>
      <c r="AC31" s="68">
        <v>155657.54</v>
      </c>
      <c r="AD31" s="68">
        <v>155657.54</v>
      </c>
      <c r="AE31" s="68">
        <v>155657.54</v>
      </c>
      <c r="AF31" s="68">
        <v>155657.54</v>
      </c>
    </row>
    <row r="32" spans="1:32" x14ac:dyDescent="0.25">
      <c r="A32" s="70" t="s">
        <v>29</v>
      </c>
      <c r="B32" s="69" t="s">
        <v>160</v>
      </c>
      <c r="C32" s="69" t="s">
        <v>148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155657.54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</row>
    <row r="33" spans="1:32" x14ac:dyDescent="0.25">
      <c r="A33" s="70" t="s">
        <v>29</v>
      </c>
      <c r="B33" s="69" t="s">
        <v>160</v>
      </c>
      <c r="C33" s="69" t="s">
        <v>147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155657.54</v>
      </c>
      <c r="J33" s="68">
        <v>155657.54</v>
      </c>
      <c r="K33" s="68">
        <v>155657.54</v>
      </c>
      <c r="L33" s="68">
        <v>155657.54</v>
      </c>
      <c r="M33" s="68">
        <v>155657.54</v>
      </c>
      <c r="N33" s="68">
        <v>155657.54</v>
      </c>
      <c r="O33" s="68">
        <v>155657.54</v>
      </c>
      <c r="P33" s="68">
        <v>155657.54</v>
      </c>
      <c r="Q33" s="68">
        <v>155657.54</v>
      </c>
      <c r="R33" s="68">
        <v>155657.54</v>
      </c>
      <c r="S33" s="68">
        <v>155657.54</v>
      </c>
      <c r="T33" s="68">
        <v>155657.54</v>
      </c>
      <c r="U33" s="68">
        <v>155657.54</v>
      </c>
      <c r="V33" s="68">
        <v>155657.54</v>
      </c>
      <c r="W33" s="68">
        <v>155657.54</v>
      </c>
      <c r="X33" s="68">
        <v>155657.54</v>
      </c>
      <c r="Y33" s="68">
        <v>155657.54</v>
      </c>
      <c r="Z33" s="68">
        <v>155657.54</v>
      </c>
      <c r="AA33" s="68">
        <v>155657.54</v>
      </c>
      <c r="AB33" s="68">
        <v>155657.54</v>
      </c>
      <c r="AC33" s="68">
        <v>155657.54</v>
      </c>
      <c r="AD33" s="68">
        <v>155657.54</v>
      </c>
      <c r="AE33" s="68">
        <v>155657.54</v>
      </c>
      <c r="AF33" s="68">
        <v>155657.54</v>
      </c>
    </row>
    <row r="34" spans="1:32" x14ac:dyDescent="0.25">
      <c r="A34" s="71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</row>
    <row r="35" spans="1:32" x14ac:dyDescent="0.25">
      <c r="A35" s="70" t="s">
        <v>29</v>
      </c>
      <c r="B35" s="69" t="s">
        <v>160</v>
      </c>
      <c r="C35" s="69" t="s">
        <v>146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21669.907910630001</v>
      </c>
      <c r="K35" s="68">
        <v>21970.845821260002</v>
      </c>
      <c r="L35" s="68">
        <v>22271.783731890002</v>
      </c>
      <c r="M35" s="68">
        <v>22572.721642520002</v>
      </c>
      <c r="N35" s="68">
        <v>22873.659553150002</v>
      </c>
      <c r="O35" s="68">
        <v>23174.597463780003</v>
      </c>
      <c r="P35" s="68">
        <v>23475.535374410003</v>
      </c>
      <c r="Q35" s="68">
        <v>23776.473285040003</v>
      </c>
      <c r="R35" s="68">
        <v>24077.411195670004</v>
      </c>
      <c r="S35" s="68">
        <v>24378.349106300004</v>
      </c>
      <c r="T35" s="68">
        <v>24679.287016930004</v>
      </c>
      <c r="U35" s="68">
        <v>24980.224927560004</v>
      </c>
      <c r="V35" s="68">
        <v>25270.785668890003</v>
      </c>
      <c r="W35" s="68">
        <v>25561.346410220001</v>
      </c>
      <c r="X35" s="68">
        <v>25851.90715155</v>
      </c>
      <c r="Y35" s="68">
        <v>26142.467892879999</v>
      </c>
      <c r="Z35" s="68">
        <v>26433.028634209997</v>
      </c>
      <c r="AA35" s="68">
        <v>26723.589375539996</v>
      </c>
      <c r="AB35" s="68">
        <v>27014.150116869994</v>
      </c>
      <c r="AC35" s="68">
        <v>27304.710858199993</v>
      </c>
      <c r="AD35" s="68">
        <v>27595.271599529991</v>
      </c>
      <c r="AE35" s="68">
        <v>27885.83234085999</v>
      </c>
      <c r="AF35" s="68">
        <v>28176.393082189988</v>
      </c>
    </row>
    <row r="36" spans="1:32" x14ac:dyDescent="0.25">
      <c r="A36" s="70" t="s">
        <v>29</v>
      </c>
      <c r="B36" s="69" t="s">
        <v>160</v>
      </c>
      <c r="C36" s="69" t="s">
        <v>145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286.66930280000003</v>
      </c>
      <c r="J36" s="68">
        <v>286.66930280000003</v>
      </c>
      <c r="K36" s="68">
        <v>286.66930280000003</v>
      </c>
      <c r="L36" s="68">
        <v>286.66930280000003</v>
      </c>
      <c r="M36" s="68">
        <v>286.66930280000003</v>
      </c>
      <c r="N36" s="68">
        <v>286.66930280000003</v>
      </c>
      <c r="O36" s="68">
        <v>286.66930280000003</v>
      </c>
      <c r="P36" s="68">
        <v>286.66930280000003</v>
      </c>
      <c r="Q36" s="68">
        <v>286.66930280000003</v>
      </c>
      <c r="R36" s="68">
        <v>286.66930280000003</v>
      </c>
      <c r="S36" s="68">
        <v>286.66930280000003</v>
      </c>
      <c r="T36" s="68">
        <v>286.66930280000003</v>
      </c>
      <c r="U36" s="68">
        <v>276.29213349999998</v>
      </c>
      <c r="V36" s="68">
        <v>276.29213349999998</v>
      </c>
      <c r="W36" s="68">
        <v>276.29213349999998</v>
      </c>
      <c r="X36" s="68">
        <v>276.29213349999998</v>
      </c>
      <c r="Y36" s="68">
        <v>276.29213349999998</v>
      </c>
      <c r="Z36" s="68">
        <v>276.29213349999998</v>
      </c>
      <c r="AA36" s="68">
        <v>276.29213349999998</v>
      </c>
      <c r="AB36" s="68">
        <v>276.29213349999998</v>
      </c>
      <c r="AC36" s="68">
        <v>276.29213349999998</v>
      </c>
      <c r="AD36" s="68">
        <v>276.29213349999998</v>
      </c>
      <c r="AE36" s="68">
        <v>276.29213349999998</v>
      </c>
      <c r="AF36" s="68">
        <v>276.29213349999998</v>
      </c>
    </row>
    <row r="37" spans="1:32" x14ac:dyDescent="0.25">
      <c r="A37" s="70" t="s">
        <v>29</v>
      </c>
      <c r="B37" s="69" t="s">
        <v>160</v>
      </c>
      <c r="C37" s="69" t="s">
        <v>144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14.268607830000001</v>
      </c>
      <c r="J37" s="68">
        <v>14.268607830000001</v>
      </c>
      <c r="K37" s="68">
        <v>14.268607830000001</v>
      </c>
      <c r="L37" s="68">
        <v>14.268607830000001</v>
      </c>
      <c r="M37" s="68">
        <v>14.268607830000001</v>
      </c>
      <c r="N37" s="68">
        <v>14.268607830000001</v>
      </c>
      <c r="O37" s="68">
        <v>14.268607830000001</v>
      </c>
      <c r="P37" s="68">
        <v>14.268607830000001</v>
      </c>
      <c r="Q37" s="68">
        <v>14.268607830000001</v>
      </c>
      <c r="R37" s="68">
        <v>14.268607830000001</v>
      </c>
      <c r="S37" s="68">
        <v>14.268607830000001</v>
      </c>
      <c r="T37" s="68">
        <v>14.268607830000001</v>
      </c>
      <c r="U37" s="68">
        <v>14.268607830000001</v>
      </c>
      <c r="V37" s="68">
        <v>14.268607830000001</v>
      </c>
      <c r="W37" s="68">
        <v>14.268607830000001</v>
      </c>
      <c r="X37" s="68">
        <v>14.268607830000001</v>
      </c>
      <c r="Y37" s="68">
        <v>14.268607830000001</v>
      </c>
      <c r="Z37" s="68">
        <v>14.268607830000001</v>
      </c>
      <c r="AA37" s="68">
        <v>14.268607830000001</v>
      </c>
      <c r="AB37" s="68">
        <v>14.268607830000001</v>
      </c>
      <c r="AC37" s="68">
        <v>14.268607830000001</v>
      </c>
      <c r="AD37" s="68">
        <v>14.268607830000001</v>
      </c>
      <c r="AE37" s="68">
        <v>14.268607830000001</v>
      </c>
      <c r="AF37" s="68">
        <v>14.268607830000001</v>
      </c>
    </row>
    <row r="38" spans="1:32" x14ac:dyDescent="0.25">
      <c r="A38" s="70" t="s">
        <v>29</v>
      </c>
      <c r="B38" s="69" t="s">
        <v>160</v>
      </c>
      <c r="C38" s="69" t="s">
        <v>142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21368.97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</row>
    <row r="39" spans="1:32" x14ac:dyDescent="0.25">
      <c r="A39" s="70" t="s">
        <v>29</v>
      </c>
      <c r="B39" s="69" t="s">
        <v>160</v>
      </c>
      <c r="C39" s="69" t="s">
        <v>141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21669.907910630001</v>
      </c>
      <c r="J39" s="68">
        <v>21970.845821260002</v>
      </c>
      <c r="K39" s="68">
        <v>22271.783731890002</v>
      </c>
      <c r="L39" s="68">
        <v>22572.721642520002</v>
      </c>
      <c r="M39" s="68">
        <v>22873.659553150002</v>
      </c>
      <c r="N39" s="68">
        <v>23174.597463780003</v>
      </c>
      <c r="O39" s="68">
        <v>23475.535374410003</v>
      </c>
      <c r="P39" s="68">
        <v>23776.473285040003</v>
      </c>
      <c r="Q39" s="68">
        <v>24077.411195670004</v>
      </c>
      <c r="R39" s="68">
        <v>24378.349106300004</v>
      </c>
      <c r="S39" s="68">
        <v>24679.287016930004</v>
      </c>
      <c r="T39" s="68">
        <v>24980.224927560004</v>
      </c>
      <c r="U39" s="68">
        <v>25270.785668890003</v>
      </c>
      <c r="V39" s="68">
        <v>25561.346410220001</v>
      </c>
      <c r="W39" s="68">
        <v>25851.90715155</v>
      </c>
      <c r="X39" s="68">
        <v>26142.467892879999</v>
      </c>
      <c r="Y39" s="68">
        <v>26433.028634209997</v>
      </c>
      <c r="Z39" s="68">
        <v>26723.589375539996</v>
      </c>
      <c r="AA39" s="68">
        <v>27014.150116869994</v>
      </c>
      <c r="AB39" s="68">
        <v>27304.710858199993</v>
      </c>
      <c r="AC39" s="68">
        <v>27595.271599529991</v>
      </c>
      <c r="AD39" s="68">
        <v>27885.83234085999</v>
      </c>
      <c r="AE39" s="68">
        <v>28176.393082189988</v>
      </c>
      <c r="AF39" s="68">
        <v>28466.953823519987</v>
      </c>
    </row>
    <row r="40" spans="1:32" x14ac:dyDescent="0.25">
      <c r="A40" s="67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</row>
    <row r="41" spans="1:32" x14ac:dyDescent="0.25">
      <c r="A41" s="70" t="s">
        <v>29</v>
      </c>
      <c r="B41" s="69" t="s">
        <v>160</v>
      </c>
      <c r="C41" s="69" t="s">
        <v>140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133987.63208937002</v>
      </c>
      <c r="J41" s="68">
        <v>133686.69417874</v>
      </c>
      <c r="K41" s="68">
        <v>133385.75626811001</v>
      </c>
      <c r="L41" s="68">
        <v>133084.81835747999</v>
      </c>
      <c r="M41" s="68">
        <v>132783.88044685</v>
      </c>
      <c r="N41" s="68">
        <v>132482.94253622001</v>
      </c>
      <c r="O41" s="68">
        <v>132182.00462558999</v>
      </c>
      <c r="P41" s="68">
        <v>131881.06671496</v>
      </c>
      <c r="Q41" s="68">
        <v>131580.12880433002</v>
      </c>
      <c r="R41" s="68">
        <v>131279.1908937</v>
      </c>
      <c r="S41" s="68">
        <v>130978.25298307001</v>
      </c>
      <c r="T41" s="68">
        <v>130677.31507244</v>
      </c>
      <c r="U41" s="68">
        <v>130386.75433111</v>
      </c>
      <c r="V41" s="68">
        <v>130096.19358978001</v>
      </c>
      <c r="W41" s="68">
        <v>129805.63284845001</v>
      </c>
      <c r="X41" s="68">
        <v>129515.07210712001</v>
      </c>
      <c r="Y41" s="68">
        <v>129224.51136579001</v>
      </c>
      <c r="Z41" s="68">
        <v>128933.95062446001</v>
      </c>
      <c r="AA41" s="68">
        <v>128643.38988313002</v>
      </c>
      <c r="AB41" s="68">
        <v>128352.82914180002</v>
      </c>
      <c r="AC41" s="68">
        <v>128062.26840047001</v>
      </c>
      <c r="AD41" s="68">
        <v>127771.70765914003</v>
      </c>
      <c r="AE41" s="68">
        <v>127481.14691781002</v>
      </c>
      <c r="AF41" s="68">
        <v>127190.58617648002</v>
      </c>
    </row>
    <row r="42" spans="1:32" x14ac:dyDescent="0.25">
      <c r="A42" s="67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</row>
    <row r="43" spans="1:32" x14ac:dyDescent="0.25">
      <c r="A43" s="70" t="s">
        <v>29</v>
      </c>
      <c r="B43" s="69" t="s">
        <v>160</v>
      </c>
      <c r="C43" s="69" t="s">
        <v>138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300.93791063000003</v>
      </c>
      <c r="J43" s="68">
        <v>300.93791063000003</v>
      </c>
      <c r="K43" s="68">
        <v>300.93791063000003</v>
      </c>
      <c r="L43" s="68">
        <v>300.93791063000003</v>
      </c>
      <c r="M43" s="68">
        <v>300.93791063000003</v>
      </c>
      <c r="N43" s="68">
        <v>300.93791063000003</v>
      </c>
      <c r="O43" s="68">
        <v>300.93791063000003</v>
      </c>
      <c r="P43" s="68">
        <v>300.93791063000003</v>
      </c>
      <c r="Q43" s="68">
        <v>300.93791063000003</v>
      </c>
      <c r="R43" s="68">
        <v>300.93791063000003</v>
      </c>
      <c r="S43" s="68">
        <v>300.93791063000003</v>
      </c>
      <c r="T43" s="68">
        <v>300.93791063000003</v>
      </c>
      <c r="U43" s="68">
        <v>290.56074132999998</v>
      </c>
      <c r="V43" s="68">
        <v>290.56074132999998</v>
      </c>
      <c r="W43" s="68">
        <v>290.56074132999998</v>
      </c>
      <c r="X43" s="68">
        <v>290.56074132999998</v>
      </c>
      <c r="Y43" s="68">
        <v>290.56074132999998</v>
      </c>
      <c r="Z43" s="68">
        <v>290.56074132999998</v>
      </c>
      <c r="AA43" s="68">
        <v>290.56074132999998</v>
      </c>
      <c r="AB43" s="68">
        <v>290.56074132999998</v>
      </c>
      <c r="AC43" s="68">
        <v>290.56074132999998</v>
      </c>
      <c r="AD43" s="68">
        <v>290.56074132999998</v>
      </c>
      <c r="AE43" s="68">
        <v>290.56074132999998</v>
      </c>
      <c r="AF43" s="68">
        <v>290.56074132999998</v>
      </c>
    </row>
    <row r="45" spans="1:32" x14ac:dyDescent="0.25">
      <c r="A45" s="70" t="s">
        <v>29</v>
      </c>
      <c r="B45" s="69" t="s">
        <v>159</v>
      </c>
      <c r="C45" s="69" t="s">
        <v>149</v>
      </c>
      <c r="D45" s="68">
        <v>447277.01</v>
      </c>
      <c r="E45" s="68">
        <v>447277.01</v>
      </c>
      <c r="F45" s="68">
        <v>447277.01</v>
      </c>
      <c r="G45" s="68">
        <v>447277.01</v>
      </c>
      <c r="H45" s="68">
        <v>447277.01</v>
      </c>
      <c r="I45" s="68">
        <v>447277.01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</row>
    <row r="46" spans="1:32" x14ac:dyDescent="0.25">
      <c r="A46" s="70" t="s">
        <v>29</v>
      </c>
      <c r="B46" s="69" t="s">
        <v>159</v>
      </c>
      <c r="C46" s="69" t="s">
        <v>157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</row>
    <row r="47" spans="1:32" x14ac:dyDescent="0.25">
      <c r="A47" s="70" t="s">
        <v>29</v>
      </c>
      <c r="B47" s="69" t="s">
        <v>159</v>
      </c>
      <c r="C47" s="69" t="s">
        <v>148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-447277.01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</row>
    <row r="48" spans="1:32" x14ac:dyDescent="0.25">
      <c r="A48" s="70" t="s">
        <v>29</v>
      </c>
      <c r="B48" s="69" t="s">
        <v>159</v>
      </c>
      <c r="C48" s="69" t="s">
        <v>147</v>
      </c>
      <c r="D48" s="68">
        <v>447277.01</v>
      </c>
      <c r="E48" s="68">
        <v>447277.01</v>
      </c>
      <c r="F48" s="68">
        <v>447277.01</v>
      </c>
      <c r="G48" s="68">
        <v>447277.01</v>
      </c>
      <c r="H48" s="68">
        <v>447277.01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</row>
    <row r="49" spans="1:32" x14ac:dyDescent="0.25">
      <c r="A49" s="71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</row>
    <row r="50" spans="1:32" x14ac:dyDescent="0.25">
      <c r="A50" s="70" t="s">
        <v>29</v>
      </c>
      <c r="B50" s="69" t="s">
        <v>159</v>
      </c>
      <c r="C50" s="69" t="s">
        <v>146</v>
      </c>
      <c r="D50" s="68">
        <v>53587.51</v>
      </c>
      <c r="E50" s="68">
        <v>55216.34</v>
      </c>
      <c r="F50" s="68">
        <v>56845.17</v>
      </c>
      <c r="G50" s="68">
        <v>58474</v>
      </c>
      <c r="H50" s="68">
        <v>60102.83</v>
      </c>
      <c r="I50" s="68">
        <v>61731.66</v>
      </c>
      <c r="J50" s="68">
        <v>1.0000000002037268E-2</v>
      </c>
      <c r="K50" s="68">
        <v>1.0000000002037268E-2</v>
      </c>
      <c r="L50" s="68">
        <v>1.0000000002037268E-2</v>
      </c>
      <c r="M50" s="68">
        <v>1.0000000002037268E-2</v>
      </c>
      <c r="N50" s="68">
        <v>1.0000000002037268E-2</v>
      </c>
      <c r="O50" s="68">
        <v>1.0000000002037268E-2</v>
      </c>
      <c r="P50" s="68">
        <v>1.0000000002037268E-2</v>
      </c>
      <c r="Q50" s="68">
        <v>1.0000000002037268E-2</v>
      </c>
      <c r="R50" s="68">
        <v>1.0000000002037268E-2</v>
      </c>
      <c r="S50" s="68">
        <v>1.0000000002037268E-2</v>
      </c>
      <c r="T50" s="68">
        <v>1.0000000002037268E-2</v>
      </c>
      <c r="U50" s="68">
        <v>1.0000000002037268E-2</v>
      </c>
      <c r="V50" s="68">
        <v>1.0000000002037268E-2</v>
      </c>
      <c r="W50" s="68">
        <v>1.0000000002037268E-2</v>
      </c>
      <c r="X50" s="68">
        <v>1.0000000002037268E-2</v>
      </c>
      <c r="Y50" s="68">
        <v>1.0000000002037268E-2</v>
      </c>
      <c r="Z50" s="68">
        <v>1.0000000002037268E-2</v>
      </c>
      <c r="AA50" s="68">
        <v>1.0000000002037268E-2</v>
      </c>
      <c r="AB50" s="68">
        <v>1.0000000002037268E-2</v>
      </c>
      <c r="AC50" s="68">
        <v>1.0000000002037268E-2</v>
      </c>
      <c r="AD50" s="68">
        <v>1.0000000002037268E-2</v>
      </c>
      <c r="AE50" s="68">
        <v>1.0000000002037268E-2</v>
      </c>
      <c r="AF50" s="68">
        <v>1.0000000002037268E-2</v>
      </c>
    </row>
    <row r="51" spans="1:32" x14ac:dyDescent="0.25">
      <c r="A51" s="70" t="s">
        <v>29</v>
      </c>
      <c r="B51" s="69" t="s">
        <v>159</v>
      </c>
      <c r="C51" s="69" t="s">
        <v>145</v>
      </c>
      <c r="D51" s="68">
        <v>1479.74</v>
      </c>
      <c r="E51" s="68">
        <v>1479.74</v>
      </c>
      <c r="F51" s="68">
        <v>1479.74</v>
      </c>
      <c r="G51" s="68">
        <v>1479.74</v>
      </c>
      <c r="H51" s="68">
        <v>1479.74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</row>
    <row r="52" spans="1:32" x14ac:dyDescent="0.25">
      <c r="A52" s="70" t="s">
        <v>29</v>
      </c>
      <c r="B52" s="69" t="s">
        <v>159</v>
      </c>
      <c r="C52" s="69" t="s">
        <v>144</v>
      </c>
      <c r="D52" s="68">
        <v>149.09</v>
      </c>
      <c r="E52" s="68">
        <v>149.09</v>
      </c>
      <c r="F52" s="68">
        <v>149.09</v>
      </c>
      <c r="G52" s="68">
        <v>149.09</v>
      </c>
      <c r="H52" s="68">
        <v>149.09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</row>
    <row r="53" spans="1:32" x14ac:dyDescent="0.25">
      <c r="A53" s="70" t="s">
        <v>29</v>
      </c>
      <c r="B53" s="69" t="s">
        <v>159</v>
      </c>
      <c r="C53" s="69" t="s">
        <v>143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</row>
    <row r="54" spans="1:32" x14ac:dyDescent="0.25">
      <c r="A54" s="70" t="s">
        <v>29</v>
      </c>
      <c r="B54" s="69" t="s">
        <v>159</v>
      </c>
      <c r="C54" s="69" t="s">
        <v>142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68">
        <v>-61731.65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v>0</v>
      </c>
    </row>
    <row r="55" spans="1:32" x14ac:dyDescent="0.25">
      <c r="A55" s="70" t="s">
        <v>29</v>
      </c>
      <c r="B55" s="69" t="s">
        <v>159</v>
      </c>
      <c r="C55" s="69" t="s">
        <v>141</v>
      </c>
      <c r="D55" s="68">
        <v>55216.34</v>
      </c>
      <c r="E55" s="68">
        <v>56845.17</v>
      </c>
      <c r="F55" s="68">
        <v>58474</v>
      </c>
      <c r="G55" s="68">
        <v>60102.83</v>
      </c>
      <c r="H55" s="68">
        <v>61731.66</v>
      </c>
      <c r="I55" s="68">
        <v>1.0000000002037268E-2</v>
      </c>
      <c r="J55" s="68">
        <v>1.0000000002037268E-2</v>
      </c>
      <c r="K55" s="68">
        <v>1.0000000002037268E-2</v>
      </c>
      <c r="L55" s="68">
        <v>1.0000000002037268E-2</v>
      </c>
      <c r="M55" s="68">
        <v>1.0000000002037268E-2</v>
      </c>
      <c r="N55" s="68">
        <v>1.0000000002037268E-2</v>
      </c>
      <c r="O55" s="68">
        <v>1.0000000002037268E-2</v>
      </c>
      <c r="P55" s="68">
        <v>1.0000000002037268E-2</v>
      </c>
      <c r="Q55" s="68">
        <v>1.0000000002037268E-2</v>
      </c>
      <c r="R55" s="68">
        <v>1.0000000002037268E-2</v>
      </c>
      <c r="S55" s="68">
        <v>1.0000000002037268E-2</v>
      </c>
      <c r="T55" s="68">
        <v>1.0000000002037268E-2</v>
      </c>
      <c r="U55" s="68">
        <v>1.0000000002037268E-2</v>
      </c>
      <c r="V55" s="68">
        <v>1.0000000002037268E-2</v>
      </c>
      <c r="W55" s="68">
        <v>1.0000000002037268E-2</v>
      </c>
      <c r="X55" s="68">
        <v>1.0000000002037268E-2</v>
      </c>
      <c r="Y55" s="68">
        <v>1.0000000002037268E-2</v>
      </c>
      <c r="Z55" s="68">
        <v>1.0000000002037268E-2</v>
      </c>
      <c r="AA55" s="68">
        <v>1.0000000002037268E-2</v>
      </c>
      <c r="AB55" s="68">
        <v>1.0000000002037268E-2</v>
      </c>
      <c r="AC55" s="68">
        <v>1.0000000002037268E-2</v>
      </c>
      <c r="AD55" s="68">
        <v>1.0000000002037268E-2</v>
      </c>
      <c r="AE55" s="68">
        <v>1.0000000002037268E-2</v>
      </c>
      <c r="AF55" s="68">
        <v>1.0000000002037268E-2</v>
      </c>
    </row>
    <row r="56" spans="1:32" x14ac:dyDescent="0.25">
      <c r="A56" s="67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</row>
    <row r="57" spans="1:32" x14ac:dyDescent="0.25">
      <c r="A57" s="70" t="s">
        <v>29</v>
      </c>
      <c r="B57" s="69" t="s">
        <v>159</v>
      </c>
      <c r="C57" s="69" t="s">
        <v>140</v>
      </c>
      <c r="D57" s="68">
        <v>392060.67000000004</v>
      </c>
      <c r="E57" s="68">
        <v>390431.84</v>
      </c>
      <c r="F57" s="68">
        <v>388803.01</v>
      </c>
      <c r="G57" s="68">
        <v>387174.18</v>
      </c>
      <c r="H57" s="68">
        <v>385545.35</v>
      </c>
      <c r="I57" s="68">
        <v>-1.0000000002037268E-2</v>
      </c>
      <c r="J57" s="68">
        <v>-1.0000000002037268E-2</v>
      </c>
      <c r="K57" s="68">
        <v>-1.0000000002037268E-2</v>
      </c>
      <c r="L57" s="68">
        <v>-1.0000000002037268E-2</v>
      </c>
      <c r="M57" s="68">
        <v>-1.0000000002037268E-2</v>
      </c>
      <c r="N57" s="68">
        <v>-1.0000000002037268E-2</v>
      </c>
      <c r="O57" s="68">
        <v>-1.0000000002037268E-2</v>
      </c>
      <c r="P57" s="68">
        <v>-1.0000000002037268E-2</v>
      </c>
      <c r="Q57" s="68">
        <v>-1.0000000002037268E-2</v>
      </c>
      <c r="R57" s="68">
        <v>-1.0000000002037268E-2</v>
      </c>
      <c r="S57" s="68">
        <v>-1.0000000002037268E-2</v>
      </c>
      <c r="T57" s="68">
        <v>-1.0000000002037268E-2</v>
      </c>
      <c r="U57" s="68">
        <v>-1.0000000002037268E-2</v>
      </c>
      <c r="V57" s="68">
        <v>-1.0000000002037268E-2</v>
      </c>
      <c r="W57" s="68">
        <v>-1.0000000002037268E-2</v>
      </c>
      <c r="X57" s="68">
        <v>-1.0000000002037268E-2</v>
      </c>
      <c r="Y57" s="68">
        <v>-1.0000000002037268E-2</v>
      </c>
      <c r="Z57" s="68">
        <v>-1.0000000002037268E-2</v>
      </c>
      <c r="AA57" s="68">
        <v>-1.0000000002037268E-2</v>
      </c>
      <c r="AB57" s="68">
        <v>-1.0000000002037268E-2</v>
      </c>
      <c r="AC57" s="68">
        <v>-1.0000000002037268E-2</v>
      </c>
      <c r="AD57" s="68">
        <v>-1.0000000002037268E-2</v>
      </c>
      <c r="AE57" s="68">
        <v>-1.0000000002037268E-2</v>
      </c>
      <c r="AF57" s="68">
        <v>-1.0000000002037268E-2</v>
      </c>
    </row>
    <row r="58" spans="1:32" x14ac:dyDescent="0.25">
      <c r="A58" s="67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</row>
    <row r="59" spans="1:32" x14ac:dyDescent="0.25">
      <c r="A59" s="70" t="s">
        <v>29</v>
      </c>
      <c r="B59" s="69" t="s">
        <v>159</v>
      </c>
      <c r="C59" s="69" t="s">
        <v>138</v>
      </c>
      <c r="D59" s="68">
        <v>1628.83</v>
      </c>
      <c r="E59" s="68">
        <v>1628.83</v>
      </c>
      <c r="F59" s="68">
        <v>1628.83</v>
      </c>
      <c r="G59" s="68">
        <v>1628.83</v>
      </c>
      <c r="H59" s="68">
        <v>1628.83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</row>
    <row r="60" spans="1:32" x14ac:dyDescent="0.25">
      <c r="A60" s="67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</row>
    <row r="61" spans="1:32" x14ac:dyDescent="0.25">
      <c r="A61" s="70" t="s">
        <v>29</v>
      </c>
      <c r="B61" s="69" t="s">
        <v>158</v>
      </c>
      <c r="C61" s="69" t="s">
        <v>149</v>
      </c>
      <c r="D61" s="68">
        <v>155657.54</v>
      </c>
      <c r="E61" s="68">
        <v>155657.54</v>
      </c>
      <c r="F61" s="68">
        <v>155657.54</v>
      </c>
      <c r="G61" s="68">
        <v>155657.54</v>
      </c>
      <c r="H61" s="68">
        <v>155657.54</v>
      </c>
      <c r="I61" s="68">
        <v>155657.54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</row>
    <row r="62" spans="1:32" x14ac:dyDescent="0.25">
      <c r="A62" s="70" t="s">
        <v>29</v>
      </c>
      <c r="B62" s="69" t="s">
        <v>158</v>
      </c>
      <c r="C62" s="69" t="s">
        <v>157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</row>
    <row r="63" spans="1:32" x14ac:dyDescent="0.25">
      <c r="A63" s="70" t="s">
        <v>29</v>
      </c>
      <c r="B63" s="69" t="s">
        <v>158</v>
      </c>
      <c r="C63" s="69" t="s">
        <v>148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-155657.54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8">
        <v>0</v>
      </c>
      <c r="AE63" s="68">
        <v>0</v>
      </c>
      <c r="AF63" s="68">
        <v>0</v>
      </c>
    </row>
    <row r="64" spans="1:32" x14ac:dyDescent="0.25">
      <c r="A64" s="70" t="s">
        <v>29</v>
      </c>
      <c r="B64" s="69" t="s">
        <v>158</v>
      </c>
      <c r="C64" s="69" t="s">
        <v>147</v>
      </c>
      <c r="D64" s="68">
        <v>155657.54</v>
      </c>
      <c r="E64" s="68">
        <v>155657.54</v>
      </c>
      <c r="F64" s="68">
        <v>155657.54</v>
      </c>
      <c r="G64" s="68">
        <v>155657.54</v>
      </c>
      <c r="H64" s="68">
        <v>155657.54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</row>
    <row r="66" spans="1:32" x14ac:dyDescent="0.25">
      <c r="A66" s="70" t="s">
        <v>29</v>
      </c>
      <c r="B66" s="69" t="s">
        <v>158</v>
      </c>
      <c r="C66" s="69" t="s">
        <v>146</v>
      </c>
      <c r="D66" s="68">
        <v>19864.27</v>
      </c>
      <c r="E66" s="68">
        <v>20165.21</v>
      </c>
      <c r="F66" s="68">
        <v>20466.150000000001</v>
      </c>
      <c r="G66" s="68">
        <v>20767.09</v>
      </c>
      <c r="H66" s="68">
        <v>21068.03</v>
      </c>
      <c r="I66" s="68">
        <v>21368.97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8">
        <v>0</v>
      </c>
      <c r="U66" s="68">
        <v>0</v>
      </c>
      <c r="V66" s="68">
        <v>0</v>
      </c>
      <c r="W66" s="68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8">
        <v>0</v>
      </c>
      <c r="AE66" s="68">
        <v>0</v>
      </c>
      <c r="AF66" s="68">
        <v>0</v>
      </c>
    </row>
    <row r="67" spans="1:32" x14ac:dyDescent="0.25">
      <c r="A67" s="70" t="s">
        <v>29</v>
      </c>
      <c r="B67" s="69" t="s">
        <v>158</v>
      </c>
      <c r="C67" s="69" t="s">
        <v>145</v>
      </c>
      <c r="D67" s="68">
        <v>286.67</v>
      </c>
      <c r="E67" s="68">
        <v>286.67</v>
      </c>
      <c r="F67" s="68">
        <v>286.67</v>
      </c>
      <c r="G67" s="68">
        <v>286.67</v>
      </c>
      <c r="H67" s="68">
        <v>286.67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68">
        <v>0</v>
      </c>
      <c r="Y67" s="68">
        <v>0</v>
      </c>
      <c r="Z67" s="68">
        <v>0</v>
      </c>
      <c r="AA67" s="68">
        <v>0</v>
      </c>
      <c r="AB67" s="68">
        <v>0</v>
      </c>
      <c r="AC67" s="68">
        <v>0</v>
      </c>
      <c r="AD67" s="68">
        <v>0</v>
      </c>
      <c r="AE67" s="68">
        <v>0</v>
      </c>
      <c r="AF67" s="68">
        <v>0</v>
      </c>
    </row>
    <row r="68" spans="1:32" x14ac:dyDescent="0.25">
      <c r="A68" s="70" t="s">
        <v>29</v>
      </c>
      <c r="B68" s="69" t="s">
        <v>158</v>
      </c>
      <c r="C68" s="69" t="s">
        <v>144</v>
      </c>
      <c r="D68" s="68">
        <v>14.27</v>
      </c>
      <c r="E68" s="68">
        <v>14.27</v>
      </c>
      <c r="F68" s="68">
        <v>14.27</v>
      </c>
      <c r="G68" s="68">
        <v>14.27</v>
      </c>
      <c r="H68" s="68">
        <v>14.27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68">
        <v>0</v>
      </c>
      <c r="AB68" s="68">
        <v>0</v>
      </c>
      <c r="AC68" s="68">
        <v>0</v>
      </c>
      <c r="AD68" s="68">
        <v>0</v>
      </c>
      <c r="AE68" s="68">
        <v>0</v>
      </c>
      <c r="AF68" s="68">
        <v>0</v>
      </c>
    </row>
    <row r="69" spans="1:32" x14ac:dyDescent="0.25">
      <c r="A69" s="70" t="s">
        <v>29</v>
      </c>
      <c r="B69" s="69" t="s">
        <v>158</v>
      </c>
      <c r="C69" s="69" t="s">
        <v>142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68">
        <v>-21368.97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0</v>
      </c>
      <c r="W69" s="68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8">
        <v>0</v>
      </c>
      <c r="AE69" s="68">
        <v>0</v>
      </c>
      <c r="AF69" s="68">
        <v>0</v>
      </c>
    </row>
    <row r="70" spans="1:32" x14ac:dyDescent="0.25">
      <c r="A70" s="70" t="s">
        <v>29</v>
      </c>
      <c r="B70" s="69" t="s">
        <v>158</v>
      </c>
      <c r="C70" s="69" t="s">
        <v>141</v>
      </c>
      <c r="D70" s="68">
        <v>20165.21</v>
      </c>
      <c r="E70" s="68">
        <v>20466.150000000001</v>
      </c>
      <c r="F70" s="68">
        <v>20767.09</v>
      </c>
      <c r="G70" s="68">
        <v>21068.03</v>
      </c>
      <c r="H70" s="68">
        <v>21368.97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8">
        <v>0</v>
      </c>
      <c r="U70" s="68">
        <v>0</v>
      </c>
      <c r="V70" s="68">
        <v>0</v>
      </c>
      <c r="W70" s="68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</row>
    <row r="72" spans="1:32" x14ac:dyDescent="0.25">
      <c r="A72" s="70" t="s">
        <v>29</v>
      </c>
      <c r="B72" s="69" t="s">
        <v>158</v>
      </c>
      <c r="C72" s="69" t="s">
        <v>140</v>
      </c>
      <c r="D72" s="68">
        <v>135492.33000000002</v>
      </c>
      <c r="E72" s="68">
        <v>135191.39000000001</v>
      </c>
      <c r="F72" s="68">
        <v>134890.45000000001</v>
      </c>
      <c r="G72" s="68">
        <v>134589.51</v>
      </c>
      <c r="H72" s="68">
        <v>134288.57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8">
        <v>0</v>
      </c>
      <c r="U72" s="68">
        <v>0</v>
      </c>
      <c r="V72" s="68">
        <v>0</v>
      </c>
      <c r="W72" s="68">
        <v>0</v>
      </c>
      <c r="X72" s="68">
        <v>0</v>
      </c>
      <c r="Y72" s="68">
        <v>0</v>
      </c>
      <c r="Z72" s="68">
        <v>0</v>
      </c>
      <c r="AA72" s="68">
        <v>0</v>
      </c>
      <c r="AB72" s="68">
        <v>0</v>
      </c>
      <c r="AC72" s="68">
        <v>0</v>
      </c>
      <c r="AD72" s="68">
        <v>0</v>
      </c>
      <c r="AE72" s="68">
        <v>0</v>
      </c>
      <c r="AF72" s="68">
        <v>0</v>
      </c>
    </row>
    <row r="73" spans="1:32" x14ac:dyDescent="0.25">
      <c r="A73" s="67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</row>
    <row r="74" spans="1:32" x14ac:dyDescent="0.25">
      <c r="A74" s="70" t="s">
        <v>29</v>
      </c>
      <c r="B74" s="69" t="s">
        <v>158</v>
      </c>
      <c r="C74" s="69" t="s">
        <v>138</v>
      </c>
      <c r="D74" s="68">
        <v>300.94</v>
      </c>
      <c r="E74" s="68">
        <v>300.94</v>
      </c>
      <c r="F74" s="68">
        <v>300.94</v>
      </c>
      <c r="G74" s="68">
        <v>300.94</v>
      </c>
      <c r="H74" s="68">
        <v>300.94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8">
        <v>0</v>
      </c>
      <c r="U74" s="68">
        <v>0</v>
      </c>
      <c r="V74" s="68">
        <v>0</v>
      </c>
      <c r="W74" s="68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8">
        <v>0</v>
      </c>
      <c r="AE74" s="68">
        <v>0</v>
      </c>
      <c r="AF74" s="68">
        <v>0</v>
      </c>
    </row>
    <row r="75" spans="1:32" x14ac:dyDescent="0.25">
      <c r="A75" s="72" t="s">
        <v>156</v>
      </c>
      <c r="B75" s="69"/>
      <c r="C75" s="74" t="s">
        <v>149</v>
      </c>
      <c r="D75" s="73">
        <v>602934.55000000005</v>
      </c>
      <c r="E75" s="73">
        <v>602934.55000000005</v>
      </c>
      <c r="F75" s="73">
        <v>602934.55000000005</v>
      </c>
      <c r="G75" s="73">
        <v>602934.55000000005</v>
      </c>
      <c r="H75" s="73">
        <v>602934.55000000005</v>
      </c>
      <c r="I75" s="73">
        <v>602934.55000000005</v>
      </c>
      <c r="J75" s="73">
        <v>602934.55000000005</v>
      </c>
      <c r="K75" s="73">
        <v>602934.55000000005</v>
      </c>
      <c r="L75" s="73">
        <v>602934.55000000005</v>
      </c>
      <c r="M75" s="73">
        <v>602934.55000000005</v>
      </c>
      <c r="N75" s="73">
        <v>602934.55000000005</v>
      </c>
      <c r="O75" s="73">
        <v>602934.55000000005</v>
      </c>
      <c r="P75" s="73">
        <v>602934.55000000005</v>
      </c>
      <c r="Q75" s="73">
        <v>602934.55000000005</v>
      </c>
      <c r="R75" s="73">
        <v>602934.55000000005</v>
      </c>
      <c r="S75" s="73">
        <v>602934.55000000005</v>
      </c>
      <c r="T75" s="73">
        <v>602934.55000000005</v>
      </c>
      <c r="U75" s="73">
        <v>602934.55000000005</v>
      </c>
      <c r="V75" s="73">
        <v>602934.55000000005</v>
      </c>
      <c r="W75" s="73">
        <v>602934.55000000005</v>
      </c>
      <c r="X75" s="73">
        <v>602934.55000000005</v>
      </c>
      <c r="Y75" s="73">
        <v>602934.55000000005</v>
      </c>
      <c r="Z75" s="73">
        <v>602934.55000000005</v>
      </c>
      <c r="AA75" s="73">
        <v>602934.55000000005</v>
      </c>
      <c r="AB75" s="73">
        <v>602934.55000000005</v>
      </c>
      <c r="AC75" s="73">
        <v>602934.55000000005</v>
      </c>
      <c r="AD75" s="73">
        <v>602934.55000000005</v>
      </c>
      <c r="AE75" s="73">
        <v>602934.55000000005</v>
      </c>
      <c r="AF75" s="73">
        <v>602934.55000000005</v>
      </c>
    </row>
    <row r="76" spans="1:32" x14ac:dyDescent="0.25">
      <c r="A76" s="72" t="s">
        <v>156</v>
      </c>
      <c r="B76" s="69"/>
      <c r="C76" s="74" t="s">
        <v>157</v>
      </c>
      <c r="D76" s="73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73">
        <v>0</v>
      </c>
      <c r="AB76" s="73">
        <v>0</v>
      </c>
      <c r="AC76" s="73">
        <v>0</v>
      </c>
      <c r="AD76" s="73">
        <v>0</v>
      </c>
      <c r="AE76" s="73">
        <v>0</v>
      </c>
      <c r="AF76" s="73">
        <v>0</v>
      </c>
    </row>
    <row r="77" spans="1:32" ht="15.75" thickBot="1" x14ac:dyDescent="0.3">
      <c r="A77" s="72" t="s">
        <v>156</v>
      </c>
      <c r="B77" s="69"/>
      <c r="C77" s="74" t="s">
        <v>148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73">
        <v>0</v>
      </c>
      <c r="AD77" s="73">
        <v>0</v>
      </c>
      <c r="AE77" s="73">
        <v>0</v>
      </c>
      <c r="AF77" s="73">
        <v>0</v>
      </c>
    </row>
    <row r="78" spans="1:32" ht="15.75" thickBot="1" x14ac:dyDescent="0.3">
      <c r="A78" s="72" t="s">
        <v>156</v>
      </c>
      <c r="B78" s="69"/>
      <c r="C78" s="78" t="s">
        <v>147</v>
      </c>
      <c r="D78" s="77">
        <v>602934.55000000005</v>
      </c>
      <c r="E78" s="77">
        <v>602934.55000000005</v>
      </c>
      <c r="F78" s="77">
        <v>602934.55000000005</v>
      </c>
      <c r="G78" s="77">
        <v>602934.55000000005</v>
      </c>
      <c r="H78" s="77">
        <v>602934.55000000005</v>
      </c>
      <c r="I78" s="77">
        <v>602934.55000000005</v>
      </c>
      <c r="J78" s="77">
        <v>602934.55000000005</v>
      </c>
      <c r="K78" s="77">
        <v>602934.55000000005</v>
      </c>
      <c r="L78" s="77">
        <v>602934.55000000005</v>
      </c>
      <c r="M78" s="77">
        <v>602934.55000000005</v>
      </c>
      <c r="N78" s="77">
        <v>602934.55000000005</v>
      </c>
      <c r="O78" s="77">
        <v>602934.55000000005</v>
      </c>
      <c r="P78" s="77">
        <v>602934.55000000005</v>
      </c>
      <c r="Q78" s="77">
        <v>602934.55000000005</v>
      </c>
      <c r="R78" s="77">
        <v>602934.55000000005</v>
      </c>
      <c r="S78" s="77">
        <v>602934.55000000005</v>
      </c>
      <c r="T78" s="77">
        <v>602934.55000000005</v>
      </c>
      <c r="U78" s="77">
        <v>602934.55000000005</v>
      </c>
      <c r="V78" s="77">
        <v>602934.55000000005</v>
      </c>
      <c r="W78" s="77">
        <v>602934.55000000005</v>
      </c>
      <c r="X78" s="77">
        <v>602934.55000000005</v>
      </c>
      <c r="Y78" s="77">
        <v>602934.55000000005</v>
      </c>
      <c r="Z78" s="77">
        <v>602934.55000000005</v>
      </c>
      <c r="AA78" s="77">
        <v>602934.55000000005</v>
      </c>
      <c r="AB78" s="77">
        <v>602934.55000000005</v>
      </c>
      <c r="AC78" s="77">
        <v>602934.55000000005</v>
      </c>
      <c r="AD78" s="77">
        <v>602934.55000000005</v>
      </c>
      <c r="AE78" s="77">
        <v>602934.55000000005</v>
      </c>
      <c r="AF78" s="77">
        <v>602934.55000000005</v>
      </c>
    </row>
    <row r="79" spans="1:32" x14ac:dyDescent="0.25">
      <c r="A79" s="70"/>
      <c r="B79" s="69"/>
      <c r="C79" s="69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</row>
    <row r="80" spans="1:32" x14ac:dyDescent="0.25">
      <c r="A80" s="72" t="s">
        <v>156</v>
      </c>
      <c r="B80" s="69"/>
      <c r="C80" s="74" t="s">
        <v>146</v>
      </c>
      <c r="D80" s="73">
        <v>73451.78</v>
      </c>
      <c r="E80" s="73">
        <v>75381.549999999988</v>
      </c>
      <c r="F80" s="73">
        <v>77311.320000000007</v>
      </c>
      <c r="G80" s="73">
        <v>79241.09</v>
      </c>
      <c r="H80" s="73">
        <v>81170.86</v>
      </c>
      <c r="I80" s="73">
        <v>83100.63</v>
      </c>
      <c r="J80" s="73">
        <v>85030.401689130013</v>
      </c>
      <c r="K80" s="73">
        <v>86960.173378260006</v>
      </c>
      <c r="L80" s="73">
        <v>88889.945067389999</v>
      </c>
      <c r="M80" s="73">
        <v>90819.716756520007</v>
      </c>
      <c r="N80" s="73">
        <v>92749.488445650015</v>
      </c>
      <c r="O80" s="73">
        <v>94679.260134780023</v>
      </c>
      <c r="P80" s="73">
        <v>96609.031823910002</v>
      </c>
      <c r="Q80" s="73">
        <v>98538.803513040009</v>
      </c>
      <c r="R80" s="73">
        <v>100468.57520217002</v>
      </c>
      <c r="S80" s="73">
        <v>102398.34689130003</v>
      </c>
      <c r="T80" s="73">
        <v>104328.11858043</v>
      </c>
      <c r="U80" s="73">
        <v>106257.89026956001</v>
      </c>
      <c r="V80" s="73">
        <v>108080.37477052002</v>
      </c>
      <c r="W80" s="73">
        <v>109902.85927148</v>
      </c>
      <c r="X80" s="73">
        <v>111725.34377244003</v>
      </c>
      <c r="Y80" s="73">
        <v>113547.82827340002</v>
      </c>
      <c r="Z80" s="73">
        <v>115370.31277436003</v>
      </c>
      <c r="AA80" s="73">
        <v>117192.79727532002</v>
      </c>
      <c r="AB80" s="73">
        <v>119015.28177628004</v>
      </c>
      <c r="AC80" s="73">
        <v>120837.76627724004</v>
      </c>
      <c r="AD80" s="73">
        <v>122660.25077820005</v>
      </c>
      <c r="AE80" s="73">
        <v>124482.73527916003</v>
      </c>
      <c r="AF80" s="73">
        <v>126305.21978012005</v>
      </c>
    </row>
    <row r="81" spans="1:32" x14ac:dyDescent="0.25">
      <c r="A81" s="72" t="s">
        <v>156</v>
      </c>
      <c r="B81" s="69"/>
      <c r="C81" s="74" t="s">
        <v>145</v>
      </c>
      <c r="D81" s="73">
        <v>1766.41</v>
      </c>
      <c r="E81" s="73">
        <v>1766.41</v>
      </c>
      <c r="F81" s="73">
        <v>1766.41</v>
      </c>
      <c r="G81" s="73">
        <v>1766.41</v>
      </c>
      <c r="H81" s="73">
        <v>1766.41</v>
      </c>
      <c r="I81" s="73">
        <v>1766.4107446</v>
      </c>
      <c r="J81" s="73">
        <v>1766.4107446</v>
      </c>
      <c r="K81" s="73">
        <v>1766.4107446</v>
      </c>
      <c r="L81" s="73">
        <v>1766.4107446</v>
      </c>
      <c r="M81" s="73">
        <v>1766.4107446</v>
      </c>
      <c r="N81" s="73">
        <v>1766.4107446</v>
      </c>
      <c r="O81" s="73">
        <v>1766.4107446</v>
      </c>
      <c r="P81" s="73">
        <v>1766.4107446</v>
      </c>
      <c r="Q81" s="73">
        <v>1766.4107446</v>
      </c>
      <c r="R81" s="73">
        <v>1766.4107446</v>
      </c>
      <c r="S81" s="73">
        <v>1766.4107446</v>
      </c>
      <c r="T81" s="73">
        <v>1766.4107446</v>
      </c>
      <c r="U81" s="73">
        <v>1733.6697248</v>
      </c>
      <c r="V81" s="73">
        <v>1733.6697248</v>
      </c>
      <c r="W81" s="73">
        <v>1733.6697248</v>
      </c>
      <c r="X81" s="73">
        <v>1733.6697248</v>
      </c>
      <c r="Y81" s="73">
        <v>1733.6697248</v>
      </c>
      <c r="Z81" s="73">
        <v>1733.6697248</v>
      </c>
      <c r="AA81" s="73">
        <v>1733.6697248</v>
      </c>
      <c r="AB81" s="73">
        <v>1733.6697248</v>
      </c>
      <c r="AC81" s="73">
        <v>1733.6697248</v>
      </c>
      <c r="AD81" s="73">
        <v>1733.6697248</v>
      </c>
      <c r="AE81" s="73">
        <v>1733.6697248</v>
      </c>
      <c r="AF81" s="73">
        <v>1733.6697248</v>
      </c>
    </row>
    <row r="82" spans="1:32" x14ac:dyDescent="0.25">
      <c r="A82" s="72" t="s">
        <v>156</v>
      </c>
      <c r="B82" s="69"/>
      <c r="C82" s="74" t="s">
        <v>144</v>
      </c>
      <c r="D82" s="73">
        <v>163.36000000000001</v>
      </c>
      <c r="E82" s="73">
        <v>163.36000000000001</v>
      </c>
      <c r="F82" s="73">
        <v>163.36000000000001</v>
      </c>
      <c r="G82" s="73">
        <v>163.36000000000001</v>
      </c>
      <c r="H82" s="73">
        <v>163.36000000000001</v>
      </c>
      <c r="I82" s="73">
        <v>163.36094453000001</v>
      </c>
      <c r="J82" s="73">
        <v>163.36094453000001</v>
      </c>
      <c r="K82" s="73">
        <v>163.36094453000001</v>
      </c>
      <c r="L82" s="73">
        <v>163.36094453000001</v>
      </c>
      <c r="M82" s="73">
        <v>163.36094453000001</v>
      </c>
      <c r="N82" s="73">
        <v>163.36094453000001</v>
      </c>
      <c r="O82" s="73">
        <v>163.36094453000001</v>
      </c>
      <c r="P82" s="73">
        <v>163.36094453000001</v>
      </c>
      <c r="Q82" s="73">
        <v>163.36094453000001</v>
      </c>
      <c r="R82" s="73">
        <v>163.36094453000001</v>
      </c>
      <c r="S82" s="73">
        <v>163.36094453000001</v>
      </c>
      <c r="T82" s="73">
        <v>163.36094453000001</v>
      </c>
      <c r="U82" s="73">
        <v>88.814776160000008</v>
      </c>
      <c r="V82" s="73">
        <v>88.814776160000008</v>
      </c>
      <c r="W82" s="73">
        <v>88.814776160000008</v>
      </c>
      <c r="X82" s="73">
        <v>88.814776160000008</v>
      </c>
      <c r="Y82" s="73">
        <v>88.814776160000008</v>
      </c>
      <c r="Z82" s="73">
        <v>88.814776160000008</v>
      </c>
      <c r="AA82" s="73">
        <v>88.814776160000008</v>
      </c>
      <c r="AB82" s="73">
        <v>88.814776160000008</v>
      </c>
      <c r="AC82" s="73">
        <v>88.814776160000008</v>
      </c>
      <c r="AD82" s="73">
        <v>88.814776160000008</v>
      </c>
      <c r="AE82" s="73">
        <v>88.814776160000008</v>
      </c>
      <c r="AF82" s="73">
        <v>88.814776160000008</v>
      </c>
    </row>
    <row r="83" spans="1:32" x14ac:dyDescent="0.25">
      <c r="A83" s="72" t="s">
        <v>156</v>
      </c>
      <c r="B83" s="69"/>
      <c r="C83" s="74" t="s">
        <v>143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73">
        <v>0</v>
      </c>
      <c r="AD83" s="73">
        <v>0</v>
      </c>
      <c r="AE83" s="73">
        <v>0</v>
      </c>
      <c r="AF83" s="73">
        <v>0</v>
      </c>
    </row>
    <row r="84" spans="1:32" ht="15.75" thickBot="1" x14ac:dyDescent="0.3">
      <c r="A84" s="72" t="s">
        <v>156</v>
      </c>
      <c r="B84" s="69"/>
      <c r="C84" s="74" t="s">
        <v>142</v>
      </c>
      <c r="D84" s="73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73">
        <v>0</v>
      </c>
      <c r="AD84" s="73">
        <v>0</v>
      </c>
      <c r="AE84" s="73">
        <v>0</v>
      </c>
      <c r="AF84" s="73">
        <v>0</v>
      </c>
    </row>
    <row r="85" spans="1:32" ht="15.75" thickBot="1" x14ac:dyDescent="0.3">
      <c r="A85" s="72" t="s">
        <v>156</v>
      </c>
      <c r="B85" s="69"/>
      <c r="C85" s="78" t="s">
        <v>141</v>
      </c>
      <c r="D85" s="77">
        <v>75381.549999999988</v>
      </c>
      <c r="E85" s="77">
        <v>77311.320000000007</v>
      </c>
      <c r="F85" s="77">
        <v>79241.09</v>
      </c>
      <c r="G85" s="77">
        <v>81170.86</v>
      </c>
      <c r="H85" s="77">
        <v>83100.63</v>
      </c>
      <c r="I85" s="77">
        <v>85030.401689130013</v>
      </c>
      <c r="J85" s="77">
        <v>86960.173378260006</v>
      </c>
      <c r="K85" s="77">
        <v>88889.945067389999</v>
      </c>
      <c r="L85" s="77">
        <v>90819.716756520007</v>
      </c>
      <c r="M85" s="77">
        <v>92749.488445650015</v>
      </c>
      <c r="N85" s="77">
        <v>94679.260134780023</v>
      </c>
      <c r="O85" s="77">
        <v>96609.031823910002</v>
      </c>
      <c r="P85" s="77">
        <v>98538.803513040009</v>
      </c>
      <c r="Q85" s="77">
        <v>100468.57520217002</v>
      </c>
      <c r="R85" s="77">
        <v>102398.34689130003</v>
      </c>
      <c r="S85" s="77">
        <v>104328.11858043</v>
      </c>
      <c r="T85" s="77">
        <v>106257.89026956001</v>
      </c>
      <c r="U85" s="77">
        <v>108080.37477052002</v>
      </c>
      <c r="V85" s="77">
        <v>109902.85927148</v>
      </c>
      <c r="W85" s="77">
        <v>111725.34377244003</v>
      </c>
      <c r="X85" s="77">
        <v>113547.82827340002</v>
      </c>
      <c r="Y85" s="77">
        <v>115370.31277436003</v>
      </c>
      <c r="Z85" s="77">
        <v>117192.79727532002</v>
      </c>
      <c r="AA85" s="77">
        <v>119015.28177628004</v>
      </c>
      <c r="AB85" s="77">
        <v>120837.76627724004</v>
      </c>
      <c r="AC85" s="77">
        <v>122660.25077820005</v>
      </c>
      <c r="AD85" s="77">
        <v>124482.73527916003</v>
      </c>
      <c r="AE85" s="77">
        <v>126305.21978012005</v>
      </c>
      <c r="AF85" s="77">
        <v>128127.70428108005</v>
      </c>
    </row>
    <row r="86" spans="1:32" ht="15.75" thickBot="1" x14ac:dyDescent="0.3">
      <c r="A86" s="70"/>
      <c r="B86" s="69"/>
      <c r="C86" s="69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</row>
    <row r="87" spans="1:32" ht="15.75" thickBot="1" x14ac:dyDescent="0.3">
      <c r="A87" s="72" t="s">
        <v>156</v>
      </c>
      <c r="B87" s="69"/>
      <c r="C87" s="76" t="s">
        <v>140</v>
      </c>
      <c r="D87" s="75">
        <v>527553</v>
      </c>
      <c r="E87" s="75">
        <v>525623.23</v>
      </c>
      <c r="F87" s="75">
        <v>523693.46</v>
      </c>
      <c r="G87" s="75">
        <v>521763.69</v>
      </c>
      <c r="H87" s="75">
        <v>519833.92</v>
      </c>
      <c r="I87" s="75">
        <v>517904.14831087005</v>
      </c>
      <c r="J87" s="75">
        <v>515974.37662173994</v>
      </c>
      <c r="K87" s="75">
        <v>514044.60493261</v>
      </c>
      <c r="L87" s="75">
        <v>512114.83324348001</v>
      </c>
      <c r="M87" s="75">
        <v>510185.06155434996</v>
      </c>
      <c r="N87" s="75">
        <v>508255.28986521997</v>
      </c>
      <c r="O87" s="75">
        <v>506325.51817608997</v>
      </c>
      <c r="P87" s="75">
        <v>504395.74648695998</v>
      </c>
      <c r="Q87" s="75">
        <v>502465.97479782999</v>
      </c>
      <c r="R87" s="75">
        <v>500536.20310869999</v>
      </c>
      <c r="S87" s="75">
        <v>498606.43141957</v>
      </c>
      <c r="T87" s="75">
        <v>496676.65973044001</v>
      </c>
      <c r="U87" s="75">
        <v>494854.17522947997</v>
      </c>
      <c r="V87" s="75">
        <v>493031.69072851998</v>
      </c>
      <c r="W87" s="75">
        <v>491209.20622756006</v>
      </c>
      <c r="X87" s="75">
        <v>489386.72172660002</v>
      </c>
      <c r="Y87" s="75">
        <v>487564.23722563998</v>
      </c>
      <c r="Z87" s="75">
        <v>485741.75272467994</v>
      </c>
      <c r="AA87" s="75">
        <v>483919.26822371996</v>
      </c>
      <c r="AB87" s="75">
        <v>482096.78372275998</v>
      </c>
      <c r="AC87" s="75">
        <v>480274.29922179994</v>
      </c>
      <c r="AD87" s="75">
        <v>478451.81472083996</v>
      </c>
      <c r="AE87" s="75">
        <v>476629.33021987998</v>
      </c>
      <c r="AF87" s="75">
        <v>474806.84571892</v>
      </c>
    </row>
    <row r="88" spans="1:32" x14ac:dyDescent="0.25">
      <c r="A88" s="70"/>
      <c r="B88" s="69"/>
      <c r="C88" s="69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</row>
    <row r="89" spans="1:32" x14ac:dyDescent="0.25">
      <c r="A89" s="72" t="s">
        <v>156</v>
      </c>
      <c r="B89" s="69"/>
      <c r="C89" s="74" t="s">
        <v>138</v>
      </c>
      <c r="D89" s="73">
        <v>1929.77</v>
      </c>
      <c r="E89" s="73">
        <v>1929.77</v>
      </c>
      <c r="F89" s="73">
        <v>1929.77</v>
      </c>
      <c r="G89" s="73">
        <v>1929.77</v>
      </c>
      <c r="H89" s="73">
        <v>1929.77</v>
      </c>
      <c r="I89" s="73">
        <v>1929.7716891300001</v>
      </c>
      <c r="J89" s="73">
        <v>1929.7716891300001</v>
      </c>
      <c r="K89" s="73">
        <v>1929.7716891300001</v>
      </c>
      <c r="L89" s="73">
        <v>1929.7716891300001</v>
      </c>
      <c r="M89" s="73">
        <v>1929.7716891300001</v>
      </c>
      <c r="N89" s="73">
        <v>1929.7716891300001</v>
      </c>
      <c r="O89" s="73">
        <v>1929.7716891300001</v>
      </c>
      <c r="P89" s="73">
        <v>1929.7716891300001</v>
      </c>
      <c r="Q89" s="73">
        <v>1929.7716891300001</v>
      </c>
      <c r="R89" s="73">
        <v>1929.7716891300001</v>
      </c>
      <c r="S89" s="73">
        <v>1929.7716891300001</v>
      </c>
      <c r="T89" s="73">
        <v>1929.7716891300001</v>
      </c>
      <c r="U89" s="73">
        <v>1822.4845009599999</v>
      </c>
      <c r="V89" s="73">
        <v>1822.4845009599999</v>
      </c>
      <c r="W89" s="73">
        <v>1822.4845009599999</v>
      </c>
      <c r="X89" s="73">
        <v>1822.4845009599999</v>
      </c>
      <c r="Y89" s="73">
        <v>1822.4845009599999</v>
      </c>
      <c r="Z89" s="73">
        <v>1822.4845009599999</v>
      </c>
      <c r="AA89" s="73">
        <v>1822.4845009599999</v>
      </c>
      <c r="AB89" s="73">
        <v>1822.4845009599999</v>
      </c>
      <c r="AC89" s="73">
        <v>1822.4845009599999</v>
      </c>
      <c r="AD89" s="73">
        <v>1822.4845009599999</v>
      </c>
      <c r="AE89" s="73">
        <v>1822.4845009599999</v>
      </c>
      <c r="AF89" s="73">
        <v>1822.4845009599999</v>
      </c>
    </row>
    <row r="90" spans="1:32" x14ac:dyDescent="0.25">
      <c r="A90" s="71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</row>
    <row r="91" spans="1:32" x14ac:dyDescent="0.25">
      <c r="A91" s="70" t="s">
        <v>151</v>
      </c>
      <c r="B91" s="69" t="s">
        <v>155</v>
      </c>
      <c r="C91" s="69" t="s">
        <v>149</v>
      </c>
      <c r="D91" s="68">
        <v>0</v>
      </c>
      <c r="E91" s="68">
        <v>0</v>
      </c>
      <c r="F91" s="68">
        <v>0</v>
      </c>
      <c r="G91" s="68">
        <v>0</v>
      </c>
      <c r="H91" s="68">
        <v>0</v>
      </c>
      <c r="I91" s="68">
        <v>0</v>
      </c>
      <c r="J91" s="68">
        <v>37527.46</v>
      </c>
      <c r="K91" s="68">
        <v>37527.46</v>
      </c>
      <c r="L91" s="68">
        <v>37527.46</v>
      </c>
      <c r="M91" s="68">
        <v>37527.46</v>
      </c>
      <c r="N91" s="68">
        <v>37527.46</v>
      </c>
      <c r="O91" s="68">
        <v>37527.46</v>
      </c>
      <c r="P91" s="68">
        <v>37527.46</v>
      </c>
      <c r="Q91" s="68">
        <v>37527.46</v>
      </c>
      <c r="R91" s="68">
        <v>37527.46</v>
      </c>
      <c r="S91" s="68">
        <v>37527.46</v>
      </c>
      <c r="T91" s="68">
        <v>37527.46</v>
      </c>
      <c r="U91" s="68">
        <v>37527.46</v>
      </c>
      <c r="V91" s="68">
        <v>37527.46</v>
      </c>
      <c r="W91" s="68">
        <v>37527.46</v>
      </c>
      <c r="X91" s="68">
        <v>37527.46</v>
      </c>
      <c r="Y91" s="68">
        <v>37527.46</v>
      </c>
      <c r="Z91" s="68">
        <v>37527.46</v>
      </c>
      <c r="AA91" s="68">
        <v>37527.46</v>
      </c>
      <c r="AB91" s="68">
        <v>37527.46</v>
      </c>
      <c r="AC91" s="68">
        <v>37527.46</v>
      </c>
      <c r="AD91" s="68">
        <v>37527.46</v>
      </c>
      <c r="AE91" s="68">
        <v>37527.46</v>
      </c>
      <c r="AF91" s="68">
        <v>37527.46</v>
      </c>
    </row>
    <row r="92" spans="1:32" x14ac:dyDescent="0.25">
      <c r="A92" s="70" t="s">
        <v>151</v>
      </c>
      <c r="B92" s="69" t="s">
        <v>155</v>
      </c>
      <c r="C92" s="69" t="s">
        <v>148</v>
      </c>
      <c r="D92" s="68">
        <v>0</v>
      </c>
      <c r="E92" s="68">
        <v>0</v>
      </c>
      <c r="F92" s="68">
        <v>0</v>
      </c>
      <c r="G92" s="68">
        <v>0</v>
      </c>
      <c r="H92" s="68">
        <v>0</v>
      </c>
      <c r="I92" s="68">
        <v>37527.46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8">
        <v>0</v>
      </c>
      <c r="U92" s="68">
        <v>0</v>
      </c>
      <c r="V92" s="68">
        <v>0</v>
      </c>
      <c r="W92" s="68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8">
        <v>0</v>
      </c>
      <c r="AE92" s="68">
        <v>0</v>
      </c>
      <c r="AF92" s="68">
        <v>0</v>
      </c>
    </row>
    <row r="93" spans="1:32" x14ac:dyDescent="0.25">
      <c r="A93" s="70" t="s">
        <v>151</v>
      </c>
      <c r="B93" s="69" t="s">
        <v>155</v>
      </c>
      <c r="C93" s="69" t="s">
        <v>147</v>
      </c>
      <c r="D93" s="68">
        <v>0</v>
      </c>
      <c r="E93" s="68">
        <v>0</v>
      </c>
      <c r="F93" s="68">
        <v>0</v>
      </c>
      <c r="G93" s="68">
        <v>0</v>
      </c>
      <c r="H93" s="68">
        <v>0</v>
      </c>
      <c r="I93" s="68">
        <v>37527.46</v>
      </c>
      <c r="J93" s="68">
        <v>37527.46</v>
      </c>
      <c r="K93" s="68">
        <v>37527.46</v>
      </c>
      <c r="L93" s="68">
        <v>37527.46</v>
      </c>
      <c r="M93" s="68">
        <v>37527.46</v>
      </c>
      <c r="N93" s="68">
        <v>37527.46</v>
      </c>
      <c r="O93" s="68">
        <v>37527.46</v>
      </c>
      <c r="P93" s="68">
        <v>37527.46</v>
      </c>
      <c r="Q93" s="68">
        <v>37527.46</v>
      </c>
      <c r="R93" s="68">
        <v>37527.46</v>
      </c>
      <c r="S93" s="68">
        <v>37527.46</v>
      </c>
      <c r="T93" s="68">
        <v>37527.46</v>
      </c>
      <c r="U93" s="68">
        <v>37527.46</v>
      </c>
      <c r="V93" s="68">
        <v>37527.46</v>
      </c>
      <c r="W93" s="68">
        <v>37527.46</v>
      </c>
      <c r="X93" s="68">
        <v>37527.46</v>
      </c>
      <c r="Y93" s="68">
        <v>37527.46</v>
      </c>
      <c r="Z93" s="68">
        <v>37527.46</v>
      </c>
      <c r="AA93" s="68">
        <v>37527.46</v>
      </c>
      <c r="AB93" s="68">
        <v>37527.46</v>
      </c>
      <c r="AC93" s="68">
        <v>37527.46</v>
      </c>
      <c r="AD93" s="68">
        <v>37527.46</v>
      </c>
      <c r="AE93" s="68">
        <v>37527.46</v>
      </c>
      <c r="AF93" s="68">
        <v>37527.46</v>
      </c>
    </row>
    <row r="94" spans="1:32" x14ac:dyDescent="0.25">
      <c r="A94" s="67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</row>
    <row r="95" spans="1:32" x14ac:dyDescent="0.25">
      <c r="A95" s="70" t="s">
        <v>151</v>
      </c>
      <c r="B95" s="69" t="s">
        <v>155</v>
      </c>
      <c r="C95" s="69" t="s">
        <v>146</v>
      </c>
      <c r="D95" s="68">
        <v>0</v>
      </c>
      <c r="E95" s="68">
        <v>0</v>
      </c>
      <c r="F95" s="68">
        <v>0</v>
      </c>
      <c r="G95" s="68">
        <v>0</v>
      </c>
      <c r="H95" s="68">
        <v>0</v>
      </c>
      <c r="I95" s="68">
        <v>0</v>
      </c>
      <c r="J95" s="68">
        <v>10904.13</v>
      </c>
      <c r="K95" s="68">
        <v>11042.039999999999</v>
      </c>
      <c r="L95" s="68">
        <v>11179.949999999999</v>
      </c>
      <c r="M95" s="68">
        <v>11317.859999999999</v>
      </c>
      <c r="N95" s="68">
        <v>11455.769999999999</v>
      </c>
      <c r="O95" s="68">
        <v>11593.679999999998</v>
      </c>
      <c r="P95" s="68">
        <v>11731.589999999998</v>
      </c>
      <c r="Q95" s="68">
        <v>11869.499999999998</v>
      </c>
      <c r="R95" s="68">
        <v>12007.409999999998</v>
      </c>
      <c r="S95" s="68">
        <v>12145.319999999998</v>
      </c>
      <c r="T95" s="68">
        <v>12283.229999999998</v>
      </c>
      <c r="U95" s="68">
        <v>12421.139999999998</v>
      </c>
      <c r="V95" s="68">
        <v>12447.719999999998</v>
      </c>
      <c r="W95" s="68">
        <v>12474.299999999997</v>
      </c>
      <c r="X95" s="68">
        <v>12500.879999999997</v>
      </c>
      <c r="Y95" s="68">
        <v>12527.459999999997</v>
      </c>
      <c r="Z95" s="68">
        <v>12554.039999999997</v>
      </c>
      <c r="AA95" s="68">
        <v>12580.619999999997</v>
      </c>
      <c r="AB95" s="68">
        <v>12607.199999999997</v>
      </c>
      <c r="AC95" s="68">
        <v>12633.779999999997</v>
      </c>
      <c r="AD95" s="68">
        <v>12660.359999999997</v>
      </c>
      <c r="AE95" s="68">
        <v>12686.939999999997</v>
      </c>
      <c r="AF95" s="68">
        <v>12713.519999999997</v>
      </c>
    </row>
    <row r="96" spans="1:32" x14ac:dyDescent="0.25">
      <c r="A96" s="70" t="s">
        <v>151</v>
      </c>
      <c r="B96" s="69" t="s">
        <v>155</v>
      </c>
      <c r="C96" s="69" t="s">
        <v>145</v>
      </c>
      <c r="D96" s="68">
        <v>0</v>
      </c>
      <c r="E96" s="68">
        <v>0</v>
      </c>
      <c r="F96" s="68">
        <v>0</v>
      </c>
      <c r="G96" s="68">
        <v>0</v>
      </c>
      <c r="H96" s="68">
        <v>0</v>
      </c>
      <c r="I96" s="68">
        <v>125.4</v>
      </c>
      <c r="J96" s="68">
        <v>125.4</v>
      </c>
      <c r="K96" s="68">
        <v>125.4</v>
      </c>
      <c r="L96" s="68">
        <v>125.4</v>
      </c>
      <c r="M96" s="68">
        <v>125.4</v>
      </c>
      <c r="N96" s="68">
        <v>125.4</v>
      </c>
      <c r="O96" s="68">
        <v>125.4</v>
      </c>
      <c r="P96" s="68">
        <v>125.4</v>
      </c>
      <c r="Q96" s="68">
        <v>125.4</v>
      </c>
      <c r="R96" s="68">
        <v>125.4</v>
      </c>
      <c r="S96" s="68">
        <v>125.4</v>
      </c>
      <c r="T96" s="68">
        <v>125.4</v>
      </c>
      <c r="U96" s="68">
        <v>24.08</v>
      </c>
      <c r="V96" s="68">
        <v>24.08</v>
      </c>
      <c r="W96" s="68">
        <v>24.08</v>
      </c>
      <c r="X96" s="68">
        <v>24.08</v>
      </c>
      <c r="Y96" s="68">
        <v>24.08</v>
      </c>
      <c r="Z96" s="68">
        <v>24.08</v>
      </c>
      <c r="AA96" s="68">
        <v>24.08</v>
      </c>
      <c r="AB96" s="68">
        <v>24.08</v>
      </c>
      <c r="AC96" s="68">
        <v>24.08</v>
      </c>
      <c r="AD96" s="68">
        <v>24.08</v>
      </c>
      <c r="AE96" s="68">
        <v>24.08</v>
      </c>
      <c r="AF96" s="68">
        <v>24.08</v>
      </c>
    </row>
    <row r="97" spans="1:32" x14ac:dyDescent="0.25">
      <c r="A97" s="70" t="s">
        <v>151</v>
      </c>
      <c r="B97" s="69" t="s">
        <v>155</v>
      </c>
      <c r="C97" s="69" t="s">
        <v>144</v>
      </c>
      <c r="D97" s="68">
        <v>0</v>
      </c>
      <c r="E97" s="68">
        <v>0</v>
      </c>
      <c r="F97" s="68">
        <v>0</v>
      </c>
      <c r="G97" s="68">
        <v>0</v>
      </c>
      <c r="H97" s="68">
        <v>0</v>
      </c>
      <c r="I97" s="68">
        <v>12.51</v>
      </c>
      <c r="J97" s="68">
        <v>12.51</v>
      </c>
      <c r="K97" s="68">
        <v>12.51</v>
      </c>
      <c r="L97" s="68">
        <v>12.51</v>
      </c>
      <c r="M97" s="68">
        <v>12.51</v>
      </c>
      <c r="N97" s="68">
        <v>12.51</v>
      </c>
      <c r="O97" s="68">
        <v>12.51</v>
      </c>
      <c r="P97" s="68">
        <v>12.51</v>
      </c>
      <c r="Q97" s="68">
        <v>12.51</v>
      </c>
      <c r="R97" s="68">
        <v>12.51</v>
      </c>
      <c r="S97" s="68">
        <v>12.51</v>
      </c>
      <c r="T97" s="68">
        <v>12.51</v>
      </c>
      <c r="U97" s="68">
        <v>2.5</v>
      </c>
      <c r="V97" s="68">
        <v>2.5</v>
      </c>
      <c r="W97" s="68">
        <v>2.5</v>
      </c>
      <c r="X97" s="68">
        <v>2.5</v>
      </c>
      <c r="Y97" s="68">
        <v>2.5</v>
      </c>
      <c r="Z97" s="68">
        <v>2.5</v>
      </c>
      <c r="AA97" s="68">
        <v>2.5</v>
      </c>
      <c r="AB97" s="68">
        <v>2.5</v>
      </c>
      <c r="AC97" s="68">
        <v>2.5</v>
      </c>
      <c r="AD97" s="68">
        <v>2.5</v>
      </c>
      <c r="AE97" s="68">
        <v>2.5</v>
      </c>
      <c r="AF97" s="68">
        <v>2.5</v>
      </c>
    </row>
    <row r="98" spans="1:32" x14ac:dyDescent="0.25">
      <c r="A98" s="70" t="s">
        <v>151</v>
      </c>
      <c r="B98" s="69" t="s">
        <v>155</v>
      </c>
      <c r="C98" s="69" t="s">
        <v>142</v>
      </c>
      <c r="D98" s="68">
        <v>0</v>
      </c>
      <c r="E98" s="68">
        <v>0</v>
      </c>
      <c r="F98" s="68">
        <v>0</v>
      </c>
      <c r="G98" s="68">
        <v>0</v>
      </c>
      <c r="H98" s="68">
        <v>0</v>
      </c>
      <c r="I98" s="68">
        <v>10766.22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8">
        <v>0</v>
      </c>
      <c r="U98" s="68">
        <v>0</v>
      </c>
      <c r="V98" s="68">
        <v>0</v>
      </c>
      <c r="W98" s="68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8">
        <v>0</v>
      </c>
      <c r="AE98" s="68">
        <v>0</v>
      </c>
      <c r="AF98" s="68">
        <v>0</v>
      </c>
    </row>
    <row r="99" spans="1:32" x14ac:dyDescent="0.25">
      <c r="A99" s="70" t="s">
        <v>151</v>
      </c>
      <c r="B99" s="69" t="s">
        <v>155</v>
      </c>
      <c r="C99" s="69" t="s">
        <v>141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68">
        <v>10904.13</v>
      </c>
      <c r="J99" s="68">
        <v>11042.039999999999</v>
      </c>
      <c r="K99" s="68">
        <v>11179.949999999999</v>
      </c>
      <c r="L99" s="68">
        <v>11317.859999999999</v>
      </c>
      <c r="M99" s="68">
        <v>11455.769999999999</v>
      </c>
      <c r="N99" s="68">
        <v>11593.679999999998</v>
      </c>
      <c r="O99" s="68">
        <v>11731.589999999998</v>
      </c>
      <c r="P99" s="68">
        <v>11869.499999999998</v>
      </c>
      <c r="Q99" s="68">
        <v>12007.409999999998</v>
      </c>
      <c r="R99" s="68">
        <v>12145.319999999998</v>
      </c>
      <c r="S99" s="68">
        <v>12283.229999999998</v>
      </c>
      <c r="T99" s="68">
        <v>12421.139999999998</v>
      </c>
      <c r="U99" s="68">
        <v>12447.719999999998</v>
      </c>
      <c r="V99" s="68">
        <v>12474.299999999997</v>
      </c>
      <c r="W99" s="68">
        <v>12500.879999999997</v>
      </c>
      <c r="X99" s="68">
        <v>12527.459999999997</v>
      </c>
      <c r="Y99" s="68">
        <v>12554.039999999997</v>
      </c>
      <c r="Z99" s="68">
        <v>12580.619999999997</v>
      </c>
      <c r="AA99" s="68">
        <v>12607.199999999997</v>
      </c>
      <c r="AB99" s="68">
        <v>12633.779999999997</v>
      </c>
      <c r="AC99" s="68">
        <v>12660.359999999997</v>
      </c>
      <c r="AD99" s="68">
        <v>12686.939999999997</v>
      </c>
      <c r="AE99" s="68">
        <v>12713.519999999997</v>
      </c>
      <c r="AF99" s="68">
        <v>12740.099999999997</v>
      </c>
    </row>
    <row r="100" spans="1:32" x14ac:dyDescent="0.25">
      <c r="A100" s="72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</row>
    <row r="101" spans="1:32" x14ac:dyDescent="0.25">
      <c r="A101" s="70" t="s">
        <v>151</v>
      </c>
      <c r="B101" s="69" t="s">
        <v>155</v>
      </c>
      <c r="C101" s="69" t="s">
        <v>140</v>
      </c>
      <c r="D101" s="68">
        <v>0</v>
      </c>
      <c r="E101" s="68">
        <v>0</v>
      </c>
      <c r="F101" s="68">
        <v>0</v>
      </c>
      <c r="G101" s="68">
        <v>0</v>
      </c>
      <c r="H101" s="68">
        <v>0</v>
      </c>
      <c r="I101" s="68">
        <v>26623.33</v>
      </c>
      <c r="J101" s="68">
        <v>26485.42</v>
      </c>
      <c r="K101" s="68">
        <v>26347.510000000002</v>
      </c>
      <c r="L101" s="68">
        <v>26209.599999999999</v>
      </c>
      <c r="M101" s="68">
        <v>26071.690000000002</v>
      </c>
      <c r="N101" s="68">
        <v>25933.78</v>
      </c>
      <c r="O101" s="68">
        <v>25795.870000000003</v>
      </c>
      <c r="P101" s="68">
        <v>25657.96</v>
      </c>
      <c r="Q101" s="68">
        <v>25520.050000000003</v>
      </c>
      <c r="R101" s="68">
        <v>25382.14</v>
      </c>
      <c r="S101" s="68">
        <v>25244.230000000003</v>
      </c>
      <c r="T101" s="68">
        <v>25106.32</v>
      </c>
      <c r="U101" s="68">
        <v>25079.74</v>
      </c>
      <c r="V101" s="68">
        <v>25053.160000000003</v>
      </c>
      <c r="W101" s="68">
        <v>25026.58</v>
      </c>
      <c r="X101" s="68">
        <v>25000</v>
      </c>
      <c r="Y101" s="68">
        <v>24973.420000000002</v>
      </c>
      <c r="Z101" s="68">
        <v>24946.840000000004</v>
      </c>
      <c r="AA101" s="68">
        <v>24920.260000000002</v>
      </c>
      <c r="AB101" s="68">
        <v>24893.68</v>
      </c>
      <c r="AC101" s="68">
        <v>24867.100000000002</v>
      </c>
      <c r="AD101" s="68">
        <v>24840.520000000004</v>
      </c>
      <c r="AE101" s="68">
        <v>24813.940000000002</v>
      </c>
      <c r="AF101" s="68">
        <v>24787.360000000001</v>
      </c>
    </row>
    <row r="102" spans="1:32" x14ac:dyDescent="0.25">
      <c r="A102" s="67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</row>
    <row r="103" spans="1:32" x14ac:dyDescent="0.25">
      <c r="A103" s="70" t="s">
        <v>151</v>
      </c>
      <c r="B103" s="69" t="s">
        <v>155</v>
      </c>
      <c r="C103" s="69" t="s">
        <v>138</v>
      </c>
      <c r="D103" s="68">
        <v>0</v>
      </c>
      <c r="E103" s="68">
        <v>0</v>
      </c>
      <c r="F103" s="68">
        <v>0</v>
      </c>
      <c r="G103" s="68">
        <v>0</v>
      </c>
      <c r="H103" s="68">
        <v>0</v>
      </c>
      <c r="I103" s="68">
        <v>137.91</v>
      </c>
      <c r="J103" s="68">
        <v>137.91</v>
      </c>
      <c r="K103" s="68">
        <v>137.91</v>
      </c>
      <c r="L103" s="68">
        <v>137.91</v>
      </c>
      <c r="M103" s="68">
        <v>137.91</v>
      </c>
      <c r="N103" s="68">
        <v>137.91</v>
      </c>
      <c r="O103" s="68">
        <v>137.91</v>
      </c>
      <c r="P103" s="68">
        <v>137.91</v>
      </c>
      <c r="Q103" s="68">
        <v>137.91</v>
      </c>
      <c r="R103" s="68">
        <v>137.91</v>
      </c>
      <c r="S103" s="68">
        <v>137.91</v>
      </c>
      <c r="T103" s="68">
        <v>137.91</v>
      </c>
      <c r="U103" s="68">
        <v>26.58</v>
      </c>
      <c r="V103" s="68">
        <v>26.58</v>
      </c>
      <c r="W103" s="68">
        <v>26.58</v>
      </c>
      <c r="X103" s="68">
        <v>26.58</v>
      </c>
      <c r="Y103" s="68">
        <v>26.58</v>
      </c>
      <c r="Z103" s="68">
        <v>26.58</v>
      </c>
      <c r="AA103" s="68">
        <v>26.58</v>
      </c>
      <c r="AB103" s="68">
        <v>26.58</v>
      </c>
      <c r="AC103" s="68">
        <v>26.58</v>
      </c>
      <c r="AD103" s="68">
        <v>26.58</v>
      </c>
      <c r="AE103" s="68">
        <v>26.58</v>
      </c>
      <c r="AF103" s="68">
        <v>26.58</v>
      </c>
    </row>
    <row r="104" spans="1:32" x14ac:dyDescent="0.25">
      <c r="A104" s="67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</row>
    <row r="105" spans="1:32" x14ac:dyDescent="0.25">
      <c r="A105" s="70" t="s">
        <v>151</v>
      </c>
      <c r="B105" s="69" t="s">
        <v>154</v>
      </c>
      <c r="C105" s="69" t="s">
        <v>149</v>
      </c>
      <c r="D105" s="68">
        <v>0</v>
      </c>
      <c r="E105" s="68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20124.09</v>
      </c>
      <c r="K105" s="68">
        <v>20124.09</v>
      </c>
      <c r="L105" s="68">
        <v>20124.09</v>
      </c>
      <c r="M105" s="68">
        <v>20124.09</v>
      </c>
      <c r="N105" s="68">
        <v>20124.09</v>
      </c>
      <c r="O105" s="68">
        <v>20124.09</v>
      </c>
      <c r="P105" s="68">
        <v>20124.09</v>
      </c>
      <c r="Q105" s="68">
        <v>20124.09</v>
      </c>
      <c r="R105" s="68">
        <v>20124.09</v>
      </c>
      <c r="S105" s="68">
        <v>20124.09</v>
      </c>
      <c r="T105" s="68">
        <v>20124.09</v>
      </c>
      <c r="U105" s="68">
        <v>20124.09</v>
      </c>
      <c r="V105" s="68">
        <v>20124.09</v>
      </c>
      <c r="W105" s="68">
        <v>20124.09</v>
      </c>
      <c r="X105" s="68">
        <v>20124.09</v>
      </c>
      <c r="Y105" s="68">
        <v>20124.09</v>
      </c>
      <c r="Z105" s="68">
        <v>20124.09</v>
      </c>
      <c r="AA105" s="68">
        <v>20124.09</v>
      </c>
      <c r="AB105" s="68">
        <v>20124.09</v>
      </c>
      <c r="AC105" s="68">
        <v>20124.09</v>
      </c>
      <c r="AD105" s="68">
        <v>20124.09</v>
      </c>
      <c r="AE105" s="68">
        <v>20124.09</v>
      </c>
      <c r="AF105" s="68">
        <v>20124.09</v>
      </c>
    </row>
    <row r="106" spans="1:32" x14ac:dyDescent="0.25">
      <c r="A106" s="70" t="s">
        <v>151</v>
      </c>
      <c r="B106" s="69" t="s">
        <v>154</v>
      </c>
      <c r="C106" s="69" t="s">
        <v>148</v>
      </c>
      <c r="D106" s="68">
        <v>0</v>
      </c>
      <c r="E106" s="68">
        <v>0</v>
      </c>
      <c r="F106" s="68">
        <v>0</v>
      </c>
      <c r="G106" s="68">
        <v>0</v>
      </c>
      <c r="H106" s="68">
        <v>0</v>
      </c>
      <c r="I106" s="68">
        <v>20124.09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8">
        <v>0</v>
      </c>
      <c r="AE106" s="68">
        <v>0</v>
      </c>
      <c r="AF106" s="68">
        <v>0</v>
      </c>
    </row>
    <row r="107" spans="1:32" x14ac:dyDescent="0.25">
      <c r="A107" s="70" t="s">
        <v>151</v>
      </c>
      <c r="B107" s="69" t="s">
        <v>154</v>
      </c>
      <c r="C107" s="69" t="s">
        <v>147</v>
      </c>
      <c r="D107" s="68">
        <v>0</v>
      </c>
      <c r="E107" s="68">
        <v>0</v>
      </c>
      <c r="F107" s="68">
        <v>0</v>
      </c>
      <c r="G107" s="68">
        <v>0</v>
      </c>
      <c r="H107" s="68">
        <v>0</v>
      </c>
      <c r="I107" s="68">
        <v>20124.09</v>
      </c>
      <c r="J107" s="68">
        <v>20124.09</v>
      </c>
      <c r="K107" s="68">
        <v>20124.09</v>
      </c>
      <c r="L107" s="68">
        <v>20124.09</v>
      </c>
      <c r="M107" s="68">
        <v>20124.09</v>
      </c>
      <c r="N107" s="68">
        <v>20124.09</v>
      </c>
      <c r="O107" s="68">
        <v>20124.09</v>
      </c>
      <c r="P107" s="68">
        <v>20124.09</v>
      </c>
      <c r="Q107" s="68">
        <v>20124.09</v>
      </c>
      <c r="R107" s="68">
        <v>20124.09</v>
      </c>
      <c r="S107" s="68">
        <v>20124.09</v>
      </c>
      <c r="T107" s="68">
        <v>20124.09</v>
      </c>
      <c r="U107" s="68">
        <v>20124.09</v>
      </c>
      <c r="V107" s="68">
        <v>20124.09</v>
      </c>
      <c r="W107" s="68">
        <v>20124.09</v>
      </c>
      <c r="X107" s="68">
        <v>20124.09</v>
      </c>
      <c r="Y107" s="68">
        <v>20124.09</v>
      </c>
      <c r="Z107" s="68">
        <v>20124.09</v>
      </c>
      <c r="AA107" s="68">
        <v>20124.09</v>
      </c>
      <c r="AB107" s="68">
        <v>20124.09</v>
      </c>
      <c r="AC107" s="68">
        <v>20124.09</v>
      </c>
      <c r="AD107" s="68">
        <v>20124.09</v>
      </c>
      <c r="AE107" s="68">
        <v>20124.09</v>
      </c>
      <c r="AF107" s="68">
        <v>20124.09</v>
      </c>
    </row>
    <row r="108" spans="1:32" x14ac:dyDescent="0.25">
      <c r="A108" s="67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</row>
    <row r="109" spans="1:32" x14ac:dyDescent="0.25">
      <c r="A109" s="70" t="s">
        <v>151</v>
      </c>
      <c r="B109" s="69" t="s">
        <v>154</v>
      </c>
      <c r="C109" s="69" t="s">
        <v>146</v>
      </c>
      <c r="D109" s="68">
        <v>0</v>
      </c>
      <c r="E109" s="68">
        <v>0</v>
      </c>
      <c r="F109" s="68">
        <v>0</v>
      </c>
      <c r="G109" s="68">
        <v>0</v>
      </c>
      <c r="H109" s="68">
        <v>0</v>
      </c>
      <c r="I109" s="68">
        <v>0</v>
      </c>
      <c r="J109" s="68">
        <v>5847.34</v>
      </c>
      <c r="K109" s="68">
        <v>5921.3</v>
      </c>
      <c r="L109" s="68">
        <v>5995.26</v>
      </c>
      <c r="M109" s="68">
        <v>6069.22</v>
      </c>
      <c r="N109" s="68">
        <v>6143.18</v>
      </c>
      <c r="O109" s="68">
        <v>6217.14</v>
      </c>
      <c r="P109" s="68">
        <v>6291.1</v>
      </c>
      <c r="Q109" s="68">
        <v>6365.06</v>
      </c>
      <c r="R109" s="68">
        <v>6439.02</v>
      </c>
      <c r="S109" s="68">
        <v>6512.9800000000005</v>
      </c>
      <c r="T109" s="68">
        <v>6586.9400000000005</v>
      </c>
      <c r="U109" s="68">
        <v>6660.9000000000005</v>
      </c>
      <c r="V109" s="68">
        <v>6675.1500000000005</v>
      </c>
      <c r="W109" s="68">
        <v>6689.4000000000005</v>
      </c>
      <c r="X109" s="68">
        <v>6703.6500000000005</v>
      </c>
      <c r="Y109" s="68">
        <v>6717.9000000000005</v>
      </c>
      <c r="Z109" s="68">
        <v>6732.1500000000005</v>
      </c>
      <c r="AA109" s="68">
        <v>6746.4000000000005</v>
      </c>
      <c r="AB109" s="68">
        <v>6760.6500000000005</v>
      </c>
      <c r="AC109" s="68">
        <v>6774.9000000000005</v>
      </c>
      <c r="AD109" s="68">
        <v>6789.1500000000005</v>
      </c>
      <c r="AE109" s="68">
        <v>6803.4000000000005</v>
      </c>
      <c r="AF109" s="68">
        <v>6817.6500000000005</v>
      </c>
    </row>
    <row r="110" spans="1:32" x14ac:dyDescent="0.25">
      <c r="A110" s="70" t="s">
        <v>151</v>
      </c>
      <c r="B110" s="69" t="s">
        <v>154</v>
      </c>
      <c r="C110" s="69" t="s">
        <v>145</v>
      </c>
      <c r="D110" s="68">
        <v>0</v>
      </c>
      <c r="E110" s="68">
        <v>0</v>
      </c>
      <c r="F110" s="68">
        <v>0</v>
      </c>
      <c r="G110" s="68">
        <v>0</v>
      </c>
      <c r="H110" s="68">
        <v>0</v>
      </c>
      <c r="I110" s="68">
        <v>67.25</v>
      </c>
      <c r="J110" s="68">
        <v>67.25</v>
      </c>
      <c r="K110" s="68">
        <v>67.25</v>
      </c>
      <c r="L110" s="68">
        <v>67.25</v>
      </c>
      <c r="M110" s="68">
        <v>67.25</v>
      </c>
      <c r="N110" s="68">
        <v>67.25</v>
      </c>
      <c r="O110" s="68">
        <v>67.25</v>
      </c>
      <c r="P110" s="68">
        <v>67.25</v>
      </c>
      <c r="Q110" s="68">
        <v>67.25</v>
      </c>
      <c r="R110" s="68">
        <v>67.25</v>
      </c>
      <c r="S110" s="68">
        <v>67.25</v>
      </c>
      <c r="T110" s="68">
        <v>67.25</v>
      </c>
      <c r="U110" s="68">
        <v>12.91</v>
      </c>
      <c r="V110" s="68">
        <v>12.91</v>
      </c>
      <c r="W110" s="68">
        <v>12.91</v>
      </c>
      <c r="X110" s="68">
        <v>12.91</v>
      </c>
      <c r="Y110" s="68">
        <v>12.91</v>
      </c>
      <c r="Z110" s="68">
        <v>12.91</v>
      </c>
      <c r="AA110" s="68">
        <v>12.91</v>
      </c>
      <c r="AB110" s="68">
        <v>12.91</v>
      </c>
      <c r="AC110" s="68">
        <v>12.91</v>
      </c>
      <c r="AD110" s="68">
        <v>12.91</v>
      </c>
      <c r="AE110" s="68">
        <v>12.91</v>
      </c>
      <c r="AF110" s="68">
        <v>12.91</v>
      </c>
    </row>
    <row r="111" spans="1:32" x14ac:dyDescent="0.25">
      <c r="A111" s="70" t="s">
        <v>151</v>
      </c>
      <c r="B111" s="69" t="s">
        <v>154</v>
      </c>
      <c r="C111" s="69" t="s">
        <v>144</v>
      </c>
      <c r="D111" s="68">
        <v>0</v>
      </c>
      <c r="E111" s="68">
        <v>0</v>
      </c>
      <c r="F111" s="68">
        <v>0</v>
      </c>
      <c r="G111" s="68">
        <v>0</v>
      </c>
      <c r="H111" s="68">
        <v>0</v>
      </c>
      <c r="I111" s="68">
        <v>6.71</v>
      </c>
      <c r="J111" s="68">
        <v>6.71</v>
      </c>
      <c r="K111" s="68">
        <v>6.71</v>
      </c>
      <c r="L111" s="68">
        <v>6.71</v>
      </c>
      <c r="M111" s="68">
        <v>6.71</v>
      </c>
      <c r="N111" s="68">
        <v>6.71</v>
      </c>
      <c r="O111" s="68">
        <v>6.71</v>
      </c>
      <c r="P111" s="68">
        <v>6.71</v>
      </c>
      <c r="Q111" s="68">
        <v>6.71</v>
      </c>
      <c r="R111" s="68">
        <v>6.71</v>
      </c>
      <c r="S111" s="68">
        <v>6.71</v>
      </c>
      <c r="T111" s="68">
        <v>6.71</v>
      </c>
      <c r="U111" s="68">
        <v>1.34</v>
      </c>
      <c r="V111" s="68">
        <v>1.34</v>
      </c>
      <c r="W111" s="68">
        <v>1.34</v>
      </c>
      <c r="X111" s="68">
        <v>1.34</v>
      </c>
      <c r="Y111" s="68">
        <v>1.34</v>
      </c>
      <c r="Z111" s="68">
        <v>1.34</v>
      </c>
      <c r="AA111" s="68">
        <v>1.34</v>
      </c>
      <c r="AB111" s="68">
        <v>1.34</v>
      </c>
      <c r="AC111" s="68">
        <v>1.34</v>
      </c>
      <c r="AD111" s="68">
        <v>1.34</v>
      </c>
      <c r="AE111" s="68">
        <v>1.34</v>
      </c>
      <c r="AF111" s="68">
        <v>1.34</v>
      </c>
    </row>
    <row r="112" spans="1:32" x14ac:dyDescent="0.25">
      <c r="A112" s="70" t="s">
        <v>151</v>
      </c>
      <c r="B112" s="69" t="s">
        <v>154</v>
      </c>
      <c r="C112" s="69" t="s">
        <v>142</v>
      </c>
      <c r="D112" s="68">
        <v>0</v>
      </c>
      <c r="E112" s="68">
        <v>0</v>
      </c>
      <c r="F112" s="68">
        <v>0</v>
      </c>
      <c r="G112" s="68">
        <v>0</v>
      </c>
      <c r="H112" s="68">
        <v>0</v>
      </c>
      <c r="I112" s="68">
        <v>5773.38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8">
        <v>0</v>
      </c>
      <c r="S112" s="68">
        <v>0</v>
      </c>
      <c r="T112" s="68">
        <v>0</v>
      </c>
      <c r="U112" s="68">
        <v>0</v>
      </c>
      <c r="V112" s="68">
        <v>0</v>
      </c>
      <c r="W112" s="68">
        <v>0</v>
      </c>
      <c r="X112" s="68">
        <v>0</v>
      </c>
      <c r="Y112" s="68">
        <v>0</v>
      </c>
      <c r="Z112" s="68">
        <v>0</v>
      </c>
      <c r="AA112" s="68">
        <v>0</v>
      </c>
      <c r="AB112" s="68">
        <v>0</v>
      </c>
      <c r="AC112" s="68">
        <v>0</v>
      </c>
      <c r="AD112" s="68">
        <v>0</v>
      </c>
      <c r="AE112" s="68">
        <v>0</v>
      </c>
      <c r="AF112" s="68">
        <v>0</v>
      </c>
    </row>
    <row r="113" spans="1:32" x14ac:dyDescent="0.25">
      <c r="A113" s="70" t="s">
        <v>151</v>
      </c>
      <c r="B113" s="69" t="s">
        <v>154</v>
      </c>
      <c r="C113" s="69" t="s">
        <v>141</v>
      </c>
      <c r="D113" s="68">
        <v>0</v>
      </c>
      <c r="E113" s="68">
        <v>0</v>
      </c>
      <c r="F113" s="68">
        <v>0</v>
      </c>
      <c r="G113" s="68">
        <v>0</v>
      </c>
      <c r="H113" s="68">
        <v>0</v>
      </c>
      <c r="I113" s="68">
        <v>5847.34</v>
      </c>
      <c r="J113" s="68">
        <v>5921.3</v>
      </c>
      <c r="K113" s="68">
        <v>5995.26</v>
      </c>
      <c r="L113" s="68">
        <v>6069.22</v>
      </c>
      <c r="M113" s="68">
        <v>6143.18</v>
      </c>
      <c r="N113" s="68">
        <v>6217.14</v>
      </c>
      <c r="O113" s="68">
        <v>6291.1</v>
      </c>
      <c r="P113" s="68">
        <v>6365.06</v>
      </c>
      <c r="Q113" s="68">
        <v>6439.02</v>
      </c>
      <c r="R113" s="68">
        <v>6512.9800000000005</v>
      </c>
      <c r="S113" s="68">
        <v>6586.9400000000005</v>
      </c>
      <c r="T113" s="68">
        <v>6660.9000000000005</v>
      </c>
      <c r="U113" s="68">
        <v>6675.1500000000005</v>
      </c>
      <c r="V113" s="68">
        <v>6689.4000000000005</v>
      </c>
      <c r="W113" s="68">
        <v>6703.6500000000005</v>
      </c>
      <c r="X113" s="68">
        <v>6717.9000000000005</v>
      </c>
      <c r="Y113" s="68">
        <v>6732.1500000000005</v>
      </c>
      <c r="Z113" s="68">
        <v>6746.4000000000005</v>
      </c>
      <c r="AA113" s="68">
        <v>6760.6500000000005</v>
      </c>
      <c r="AB113" s="68">
        <v>6774.9000000000005</v>
      </c>
      <c r="AC113" s="68">
        <v>6789.1500000000005</v>
      </c>
      <c r="AD113" s="68">
        <v>6803.4000000000005</v>
      </c>
      <c r="AE113" s="68">
        <v>6817.6500000000005</v>
      </c>
      <c r="AF113" s="68">
        <v>6831.9000000000005</v>
      </c>
    </row>
    <row r="114" spans="1:32" x14ac:dyDescent="0.25">
      <c r="A114" s="67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</row>
    <row r="115" spans="1:32" x14ac:dyDescent="0.25">
      <c r="A115" s="70" t="s">
        <v>151</v>
      </c>
      <c r="B115" s="69" t="s">
        <v>154</v>
      </c>
      <c r="C115" s="69" t="s">
        <v>140</v>
      </c>
      <c r="D115" s="68">
        <v>0</v>
      </c>
      <c r="E115" s="68">
        <v>0</v>
      </c>
      <c r="F115" s="68">
        <v>0</v>
      </c>
      <c r="G115" s="68">
        <v>0</v>
      </c>
      <c r="H115" s="68">
        <v>0</v>
      </c>
      <c r="I115" s="68">
        <v>14276.75</v>
      </c>
      <c r="J115" s="68">
        <v>14202.79</v>
      </c>
      <c r="K115" s="68">
        <v>14128.83</v>
      </c>
      <c r="L115" s="68">
        <v>14054.869999999999</v>
      </c>
      <c r="M115" s="68">
        <v>13980.91</v>
      </c>
      <c r="N115" s="68">
        <v>13906.95</v>
      </c>
      <c r="O115" s="68">
        <v>13832.99</v>
      </c>
      <c r="P115" s="68">
        <v>13759.029999999999</v>
      </c>
      <c r="Q115" s="68">
        <v>13685.07</v>
      </c>
      <c r="R115" s="68">
        <v>13611.11</v>
      </c>
      <c r="S115" s="68">
        <v>13537.15</v>
      </c>
      <c r="T115" s="68">
        <v>13463.189999999999</v>
      </c>
      <c r="U115" s="68">
        <v>13448.939999999999</v>
      </c>
      <c r="V115" s="68">
        <v>13434.689999999999</v>
      </c>
      <c r="W115" s="68">
        <v>13420.439999999999</v>
      </c>
      <c r="X115" s="68">
        <v>13406.189999999999</v>
      </c>
      <c r="Y115" s="68">
        <v>13391.939999999999</v>
      </c>
      <c r="Z115" s="68">
        <v>13377.689999999999</v>
      </c>
      <c r="AA115" s="68">
        <v>13363.439999999999</v>
      </c>
      <c r="AB115" s="68">
        <v>13349.189999999999</v>
      </c>
      <c r="AC115" s="68">
        <v>13334.939999999999</v>
      </c>
      <c r="AD115" s="68">
        <v>13320.689999999999</v>
      </c>
      <c r="AE115" s="68">
        <v>13306.439999999999</v>
      </c>
      <c r="AF115" s="68">
        <v>13292.189999999999</v>
      </c>
    </row>
    <row r="116" spans="1:32" x14ac:dyDescent="0.25">
      <c r="A116" s="71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</row>
    <row r="117" spans="1:32" x14ac:dyDescent="0.25">
      <c r="A117" s="70" t="s">
        <v>151</v>
      </c>
      <c r="B117" s="69" t="s">
        <v>154</v>
      </c>
      <c r="C117" s="69" t="s">
        <v>138</v>
      </c>
      <c r="D117" s="68">
        <v>0</v>
      </c>
      <c r="E117" s="68">
        <v>0</v>
      </c>
      <c r="F117" s="68">
        <v>0</v>
      </c>
      <c r="G117" s="68">
        <v>0</v>
      </c>
      <c r="H117" s="68">
        <v>0</v>
      </c>
      <c r="I117" s="68">
        <v>73.959999999999994</v>
      </c>
      <c r="J117" s="68">
        <v>73.959999999999994</v>
      </c>
      <c r="K117" s="68">
        <v>73.959999999999994</v>
      </c>
      <c r="L117" s="68">
        <v>73.959999999999994</v>
      </c>
      <c r="M117" s="68">
        <v>73.959999999999994</v>
      </c>
      <c r="N117" s="68">
        <v>73.959999999999994</v>
      </c>
      <c r="O117" s="68">
        <v>73.959999999999994</v>
      </c>
      <c r="P117" s="68">
        <v>73.959999999999994</v>
      </c>
      <c r="Q117" s="68">
        <v>73.959999999999994</v>
      </c>
      <c r="R117" s="68">
        <v>73.959999999999994</v>
      </c>
      <c r="S117" s="68">
        <v>73.959999999999994</v>
      </c>
      <c r="T117" s="68">
        <v>73.959999999999994</v>
      </c>
      <c r="U117" s="68">
        <v>14.25</v>
      </c>
      <c r="V117" s="68">
        <v>14.25</v>
      </c>
      <c r="W117" s="68">
        <v>14.25</v>
      </c>
      <c r="X117" s="68">
        <v>14.25</v>
      </c>
      <c r="Y117" s="68">
        <v>14.25</v>
      </c>
      <c r="Z117" s="68">
        <v>14.25</v>
      </c>
      <c r="AA117" s="68">
        <v>14.25</v>
      </c>
      <c r="AB117" s="68">
        <v>14.25</v>
      </c>
      <c r="AC117" s="68">
        <v>14.25</v>
      </c>
      <c r="AD117" s="68">
        <v>14.25</v>
      </c>
      <c r="AE117" s="68">
        <v>14.25</v>
      </c>
      <c r="AF117" s="68">
        <v>14.25</v>
      </c>
    </row>
    <row r="118" spans="1:32" x14ac:dyDescent="0.25">
      <c r="A118" s="67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</row>
    <row r="119" spans="1:32" x14ac:dyDescent="0.25">
      <c r="A119" s="70" t="s">
        <v>151</v>
      </c>
      <c r="B119" s="69" t="s">
        <v>153</v>
      </c>
      <c r="C119" s="69" t="s">
        <v>149</v>
      </c>
      <c r="D119" s="68">
        <v>0</v>
      </c>
      <c r="E119" s="68">
        <v>0</v>
      </c>
      <c r="F119" s="68">
        <v>0</v>
      </c>
      <c r="G119" s="68">
        <v>0</v>
      </c>
      <c r="H119" s="68">
        <v>0</v>
      </c>
      <c r="I119" s="68">
        <v>0</v>
      </c>
      <c r="J119" s="68">
        <v>27319.98</v>
      </c>
      <c r="K119" s="68">
        <v>27319.98</v>
      </c>
      <c r="L119" s="68">
        <v>27319.98</v>
      </c>
      <c r="M119" s="68">
        <v>27319.98</v>
      </c>
      <c r="N119" s="68">
        <v>27319.98</v>
      </c>
      <c r="O119" s="68">
        <v>27319.98</v>
      </c>
      <c r="P119" s="68">
        <v>27319.98</v>
      </c>
      <c r="Q119" s="68">
        <v>27319.98</v>
      </c>
      <c r="R119" s="68">
        <v>27319.98</v>
      </c>
      <c r="S119" s="68">
        <v>27319.98</v>
      </c>
      <c r="T119" s="68">
        <v>27319.98</v>
      </c>
      <c r="U119" s="68">
        <v>27319.98</v>
      </c>
      <c r="V119" s="68">
        <v>27319.98</v>
      </c>
      <c r="W119" s="68">
        <v>27319.98</v>
      </c>
      <c r="X119" s="68">
        <v>27319.98</v>
      </c>
      <c r="Y119" s="68">
        <v>27319.98</v>
      </c>
      <c r="Z119" s="68">
        <v>27319.98</v>
      </c>
      <c r="AA119" s="68">
        <v>27319.98</v>
      </c>
      <c r="AB119" s="68">
        <v>27319.98</v>
      </c>
      <c r="AC119" s="68">
        <v>27319.98</v>
      </c>
      <c r="AD119" s="68">
        <v>27319.98</v>
      </c>
      <c r="AE119" s="68">
        <v>27319.98</v>
      </c>
      <c r="AF119" s="68">
        <v>27319.98</v>
      </c>
    </row>
    <row r="120" spans="1:32" x14ac:dyDescent="0.25">
      <c r="A120" s="70" t="s">
        <v>151</v>
      </c>
      <c r="B120" s="69" t="s">
        <v>153</v>
      </c>
      <c r="C120" s="69" t="s">
        <v>148</v>
      </c>
      <c r="D120" s="68">
        <v>0</v>
      </c>
      <c r="E120" s="68">
        <v>0</v>
      </c>
      <c r="F120" s="68">
        <v>0</v>
      </c>
      <c r="G120" s="68">
        <v>0</v>
      </c>
      <c r="H120" s="68">
        <v>0</v>
      </c>
      <c r="I120" s="68">
        <v>27319.98</v>
      </c>
      <c r="J120" s="68">
        <v>0</v>
      </c>
      <c r="K120" s="68">
        <v>0</v>
      </c>
      <c r="L120" s="68">
        <v>0</v>
      </c>
      <c r="M120" s="68">
        <v>0</v>
      </c>
      <c r="N120" s="68">
        <v>0</v>
      </c>
      <c r="O120" s="68">
        <v>0</v>
      </c>
      <c r="P120" s="68">
        <v>0</v>
      </c>
      <c r="Q120" s="68">
        <v>0</v>
      </c>
      <c r="R120" s="68">
        <v>0</v>
      </c>
      <c r="S120" s="68">
        <v>0</v>
      </c>
      <c r="T120" s="68">
        <v>0</v>
      </c>
      <c r="U120" s="68">
        <v>0</v>
      </c>
      <c r="V120" s="68">
        <v>0</v>
      </c>
      <c r="W120" s="68">
        <v>0</v>
      </c>
      <c r="X120" s="68">
        <v>0</v>
      </c>
      <c r="Y120" s="68">
        <v>0</v>
      </c>
      <c r="Z120" s="68">
        <v>0</v>
      </c>
      <c r="AA120" s="68">
        <v>0</v>
      </c>
      <c r="AB120" s="68">
        <v>0</v>
      </c>
      <c r="AC120" s="68">
        <v>0</v>
      </c>
      <c r="AD120" s="68">
        <v>0</v>
      </c>
      <c r="AE120" s="68">
        <v>0</v>
      </c>
      <c r="AF120" s="68">
        <v>0</v>
      </c>
    </row>
    <row r="121" spans="1:32" x14ac:dyDescent="0.25">
      <c r="A121" s="70" t="s">
        <v>151</v>
      </c>
      <c r="B121" s="69" t="s">
        <v>153</v>
      </c>
      <c r="C121" s="69" t="s">
        <v>147</v>
      </c>
      <c r="D121" s="68">
        <v>0</v>
      </c>
      <c r="E121" s="68">
        <v>0</v>
      </c>
      <c r="F121" s="68">
        <v>0</v>
      </c>
      <c r="G121" s="68">
        <v>0</v>
      </c>
      <c r="H121" s="68">
        <v>0</v>
      </c>
      <c r="I121" s="68">
        <v>27319.98</v>
      </c>
      <c r="J121" s="68">
        <v>27319.98</v>
      </c>
      <c r="K121" s="68">
        <v>27319.98</v>
      </c>
      <c r="L121" s="68">
        <v>27319.98</v>
      </c>
      <c r="M121" s="68">
        <v>27319.98</v>
      </c>
      <c r="N121" s="68">
        <v>27319.98</v>
      </c>
      <c r="O121" s="68">
        <v>27319.98</v>
      </c>
      <c r="P121" s="68">
        <v>27319.98</v>
      </c>
      <c r="Q121" s="68">
        <v>27319.98</v>
      </c>
      <c r="R121" s="68">
        <v>27319.98</v>
      </c>
      <c r="S121" s="68">
        <v>27319.98</v>
      </c>
      <c r="T121" s="68">
        <v>27319.98</v>
      </c>
      <c r="U121" s="68">
        <v>27319.98</v>
      </c>
      <c r="V121" s="68">
        <v>27319.98</v>
      </c>
      <c r="W121" s="68">
        <v>27319.98</v>
      </c>
      <c r="X121" s="68">
        <v>27319.98</v>
      </c>
      <c r="Y121" s="68">
        <v>27319.98</v>
      </c>
      <c r="Z121" s="68">
        <v>27319.98</v>
      </c>
      <c r="AA121" s="68">
        <v>27319.98</v>
      </c>
      <c r="AB121" s="68">
        <v>27319.98</v>
      </c>
      <c r="AC121" s="68">
        <v>27319.98</v>
      </c>
      <c r="AD121" s="68">
        <v>27319.98</v>
      </c>
      <c r="AE121" s="68">
        <v>27319.98</v>
      </c>
      <c r="AF121" s="68">
        <v>27319.98</v>
      </c>
    </row>
    <row r="122" spans="1:32" x14ac:dyDescent="0.25">
      <c r="A122" s="67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</row>
    <row r="123" spans="1:32" x14ac:dyDescent="0.25">
      <c r="A123" s="70" t="s">
        <v>151</v>
      </c>
      <c r="B123" s="69" t="s">
        <v>153</v>
      </c>
      <c r="C123" s="69" t="s">
        <v>146</v>
      </c>
      <c r="D123" s="68">
        <v>0</v>
      </c>
      <c r="E123" s="68">
        <v>0</v>
      </c>
      <c r="F123" s="68">
        <v>0</v>
      </c>
      <c r="G123" s="68">
        <v>0</v>
      </c>
      <c r="H123" s="68">
        <v>0</v>
      </c>
      <c r="I123" s="68">
        <v>0</v>
      </c>
      <c r="J123" s="68">
        <v>5617.47</v>
      </c>
      <c r="K123" s="68">
        <v>5668.47</v>
      </c>
      <c r="L123" s="68">
        <v>5719.47</v>
      </c>
      <c r="M123" s="68">
        <v>5770.47</v>
      </c>
      <c r="N123" s="68">
        <v>5821.47</v>
      </c>
      <c r="O123" s="68">
        <v>5872.47</v>
      </c>
      <c r="P123" s="68">
        <v>5923.47</v>
      </c>
      <c r="Q123" s="68">
        <v>5974.47</v>
      </c>
      <c r="R123" s="68">
        <v>6025.47</v>
      </c>
      <c r="S123" s="68">
        <v>6076.47</v>
      </c>
      <c r="T123" s="68">
        <v>6127.47</v>
      </c>
      <c r="U123" s="68">
        <v>6178.47</v>
      </c>
      <c r="V123" s="68">
        <v>6228.1</v>
      </c>
      <c r="W123" s="68">
        <v>6277.7300000000005</v>
      </c>
      <c r="X123" s="68">
        <v>6327.3600000000006</v>
      </c>
      <c r="Y123" s="68">
        <v>6376.9900000000007</v>
      </c>
      <c r="Z123" s="68">
        <v>6426.6200000000008</v>
      </c>
      <c r="AA123" s="68">
        <v>6476.2500000000009</v>
      </c>
      <c r="AB123" s="68">
        <v>6525.880000000001</v>
      </c>
      <c r="AC123" s="68">
        <v>6575.5100000000011</v>
      </c>
      <c r="AD123" s="68">
        <v>6625.1400000000012</v>
      </c>
      <c r="AE123" s="68">
        <v>6674.7700000000013</v>
      </c>
      <c r="AF123" s="68">
        <v>6724.4000000000015</v>
      </c>
    </row>
    <row r="124" spans="1:32" x14ac:dyDescent="0.25">
      <c r="A124" s="70" t="s">
        <v>151</v>
      </c>
      <c r="B124" s="69" t="s">
        <v>153</v>
      </c>
      <c r="C124" s="69" t="s">
        <v>145</v>
      </c>
      <c r="D124" s="68">
        <v>0</v>
      </c>
      <c r="E124" s="68">
        <v>0</v>
      </c>
      <c r="F124" s="68">
        <v>0</v>
      </c>
      <c r="G124" s="68">
        <v>0</v>
      </c>
      <c r="H124" s="68">
        <v>0</v>
      </c>
      <c r="I124" s="68">
        <v>48.72</v>
      </c>
      <c r="J124" s="68">
        <v>48.72</v>
      </c>
      <c r="K124" s="68">
        <v>48.72</v>
      </c>
      <c r="L124" s="68">
        <v>48.72</v>
      </c>
      <c r="M124" s="68">
        <v>48.72</v>
      </c>
      <c r="N124" s="68">
        <v>48.72</v>
      </c>
      <c r="O124" s="68">
        <v>48.72</v>
      </c>
      <c r="P124" s="68">
        <v>48.72</v>
      </c>
      <c r="Q124" s="68">
        <v>48.72</v>
      </c>
      <c r="R124" s="68">
        <v>48.72</v>
      </c>
      <c r="S124" s="68">
        <v>48.72</v>
      </c>
      <c r="T124" s="68">
        <v>48.72</v>
      </c>
      <c r="U124" s="68">
        <v>47.35</v>
      </c>
      <c r="V124" s="68">
        <v>47.35</v>
      </c>
      <c r="W124" s="68">
        <v>47.35</v>
      </c>
      <c r="X124" s="68">
        <v>47.35</v>
      </c>
      <c r="Y124" s="68">
        <v>47.35</v>
      </c>
      <c r="Z124" s="68">
        <v>47.35</v>
      </c>
      <c r="AA124" s="68">
        <v>47.35</v>
      </c>
      <c r="AB124" s="68">
        <v>47.35</v>
      </c>
      <c r="AC124" s="68">
        <v>47.35</v>
      </c>
      <c r="AD124" s="68">
        <v>47.35</v>
      </c>
      <c r="AE124" s="68">
        <v>47.35</v>
      </c>
      <c r="AF124" s="68">
        <v>47.35</v>
      </c>
    </row>
    <row r="125" spans="1:32" x14ac:dyDescent="0.25">
      <c r="A125" s="70" t="s">
        <v>151</v>
      </c>
      <c r="B125" s="69" t="s">
        <v>153</v>
      </c>
      <c r="C125" s="69" t="s">
        <v>144</v>
      </c>
      <c r="D125" s="68">
        <v>0</v>
      </c>
      <c r="E125" s="68">
        <v>0</v>
      </c>
      <c r="F125" s="68">
        <v>0</v>
      </c>
      <c r="G125" s="68">
        <v>0</v>
      </c>
      <c r="H125" s="68">
        <v>0</v>
      </c>
      <c r="I125" s="68">
        <v>2.2799999999999998</v>
      </c>
      <c r="J125" s="68">
        <v>2.2799999999999998</v>
      </c>
      <c r="K125" s="68">
        <v>2.2799999999999998</v>
      </c>
      <c r="L125" s="68">
        <v>2.2799999999999998</v>
      </c>
      <c r="M125" s="68">
        <v>2.2799999999999998</v>
      </c>
      <c r="N125" s="68">
        <v>2.2799999999999998</v>
      </c>
      <c r="O125" s="68">
        <v>2.2799999999999998</v>
      </c>
      <c r="P125" s="68">
        <v>2.2799999999999998</v>
      </c>
      <c r="Q125" s="68">
        <v>2.2799999999999998</v>
      </c>
      <c r="R125" s="68">
        <v>2.2799999999999998</v>
      </c>
      <c r="S125" s="68">
        <v>2.2799999999999998</v>
      </c>
      <c r="T125" s="68">
        <v>2.2799999999999998</v>
      </c>
      <c r="U125" s="68">
        <v>2.2799999999999998</v>
      </c>
      <c r="V125" s="68">
        <v>2.2799999999999998</v>
      </c>
      <c r="W125" s="68">
        <v>2.2799999999999998</v>
      </c>
      <c r="X125" s="68">
        <v>2.2799999999999998</v>
      </c>
      <c r="Y125" s="68">
        <v>2.2799999999999998</v>
      </c>
      <c r="Z125" s="68">
        <v>2.2799999999999998</v>
      </c>
      <c r="AA125" s="68">
        <v>2.2799999999999998</v>
      </c>
      <c r="AB125" s="68">
        <v>2.2799999999999998</v>
      </c>
      <c r="AC125" s="68">
        <v>2.2799999999999998</v>
      </c>
      <c r="AD125" s="68">
        <v>2.2799999999999998</v>
      </c>
      <c r="AE125" s="68">
        <v>2.2799999999999998</v>
      </c>
      <c r="AF125" s="68">
        <v>2.2799999999999998</v>
      </c>
    </row>
    <row r="126" spans="1:32" x14ac:dyDescent="0.25">
      <c r="A126" s="70" t="s">
        <v>151</v>
      </c>
      <c r="B126" s="69" t="s">
        <v>153</v>
      </c>
      <c r="C126" s="69" t="s">
        <v>142</v>
      </c>
      <c r="D126" s="68">
        <v>0</v>
      </c>
      <c r="E126" s="68">
        <v>0</v>
      </c>
      <c r="F126" s="68">
        <v>0</v>
      </c>
      <c r="G126" s="68">
        <v>0</v>
      </c>
      <c r="H126" s="68">
        <v>0</v>
      </c>
      <c r="I126" s="68">
        <v>5566.47</v>
      </c>
      <c r="J126" s="68">
        <v>0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0</v>
      </c>
      <c r="R126" s="68">
        <v>0</v>
      </c>
      <c r="S126" s="68">
        <v>0</v>
      </c>
      <c r="T126" s="68">
        <v>0</v>
      </c>
      <c r="U126" s="68">
        <v>0</v>
      </c>
      <c r="V126" s="68">
        <v>0</v>
      </c>
      <c r="W126" s="68">
        <v>0</v>
      </c>
      <c r="X126" s="68">
        <v>0</v>
      </c>
      <c r="Y126" s="68">
        <v>0</v>
      </c>
      <c r="Z126" s="68">
        <v>0</v>
      </c>
      <c r="AA126" s="68">
        <v>0</v>
      </c>
      <c r="AB126" s="68">
        <v>0</v>
      </c>
      <c r="AC126" s="68">
        <v>0</v>
      </c>
      <c r="AD126" s="68">
        <v>0</v>
      </c>
      <c r="AE126" s="68">
        <v>0</v>
      </c>
      <c r="AF126" s="68">
        <v>0</v>
      </c>
    </row>
    <row r="127" spans="1:32" x14ac:dyDescent="0.25">
      <c r="A127" s="70" t="s">
        <v>151</v>
      </c>
      <c r="B127" s="69" t="s">
        <v>153</v>
      </c>
      <c r="C127" s="69" t="s">
        <v>141</v>
      </c>
      <c r="D127" s="68">
        <v>0</v>
      </c>
      <c r="E127" s="68">
        <v>0</v>
      </c>
      <c r="F127" s="68">
        <v>0</v>
      </c>
      <c r="G127" s="68">
        <v>0</v>
      </c>
      <c r="H127" s="68">
        <v>0</v>
      </c>
      <c r="I127" s="68">
        <v>5617.47</v>
      </c>
      <c r="J127" s="68">
        <v>5668.47</v>
      </c>
      <c r="K127" s="68">
        <v>5719.47</v>
      </c>
      <c r="L127" s="68">
        <v>5770.47</v>
      </c>
      <c r="M127" s="68">
        <v>5821.47</v>
      </c>
      <c r="N127" s="68">
        <v>5872.47</v>
      </c>
      <c r="O127" s="68">
        <v>5923.47</v>
      </c>
      <c r="P127" s="68">
        <v>5974.47</v>
      </c>
      <c r="Q127" s="68">
        <v>6025.47</v>
      </c>
      <c r="R127" s="68">
        <v>6076.47</v>
      </c>
      <c r="S127" s="68">
        <v>6127.47</v>
      </c>
      <c r="T127" s="68">
        <v>6178.47</v>
      </c>
      <c r="U127" s="68">
        <v>6228.1</v>
      </c>
      <c r="V127" s="68">
        <v>6277.7300000000005</v>
      </c>
      <c r="W127" s="68">
        <v>6327.3600000000006</v>
      </c>
      <c r="X127" s="68">
        <v>6376.9900000000007</v>
      </c>
      <c r="Y127" s="68">
        <v>6426.6200000000008</v>
      </c>
      <c r="Z127" s="68">
        <v>6476.2500000000009</v>
      </c>
      <c r="AA127" s="68">
        <v>6525.880000000001</v>
      </c>
      <c r="AB127" s="68">
        <v>6575.5100000000011</v>
      </c>
      <c r="AC127" s="68">
        <v>6625.1400000000012</v>
      </c>
      <c r="AD127" s="68">
        <v>6674.7700000000013</v>
      </c>
      <c r="AE127" s="68">
        <v>6724.4000000000015</v>
      </c>
      <c r="AF127" s="68">
        <v>6774.0300000000016</v>
      </c>
    </row>
    <row r="129" spans="1:32" x14ac:dyDescent="0.25">
      <c r="A129" s="70" t="s">
        <v>151</v>
      </c>
      <c r="B129" s="69" t="s">
        <v>153</v>
      </c>
      <c r="C129" s="69" t="s">
        <v>140</v>
      </c>
      <c r="D129" s="68">
        <v>0</v>
      </c>
      <c r="E129" s="68">
        <v>0</v>
      </c>
      <c r="F129" s="68">
        <v>0</v>
      </c>
      <c r="G129" s="68">
        <v>0</v>
      </c>
      <c r="H129" s="68">
        <v>0</v>
      </c>
      <c r="I129" s="68">
        <v>21702.51</v>
      </c>
      <c r="J129" s="68">
        <v>21651.51</v>
      </c>
      <c r="K129" s="68">
        <v>21600.51</v>
      </c>
      <c r="L129" s="68">
        <v>21549.51</v>
      </c>
      <c r="M129" s="68">
        <v>21498.51</v>
      </c>
      <c r="N129" s="68">
        <v>21447.51</v>
      </c>
      <c r="O129" s="68">
        <v>21396.51</v>
      </c>
      <c r="P129" s="68">
        <v>21345.51</v>
      </c>
      <c r="Q129" s="68">
        <v>21294.51</v>
      </c>
      <c r="R129" s="68">
        <v>21243.51</v>
      </c>
      <c r="S129" s="68">
        <v>21192.51</v>
      </c>
      <c r="T129" s="68">
        <v>21141.51</v>
      </c>
      <c r="U129" s="68">
        <v>21091.879999999997</v>
      </c>
      <c r="V129" s="68">
        <v>21042.25</v>
      </c>
      <c r="W129" s="68">
        <v>20992.62</v>
      </c>
      <c r="X129" s="68">
        <v>20942.989999999998</v>
      </c>
      <c r="Y129" s="68">
        <v>20893.36</v>
      </c>
      <c r="Z129" s="68">
        <v>20843.73</v>
      </c>
      <c r="AA129" s="68">
        <v>20794.099999999999</v>
      </c>
      <c r="AB129" s="68">
        <v>20744.469999999998</v>
      </c>
      <c r="AC129" s="68">
        <v>20694.839999999997</v>
      </c>
      <c r="AD129" s="68">
        <v>20645.21</v>
      </c>
      <c r="AE129" s="68">
        <v>20595.579999999998</v>
      </c>
      <c r="AF129" s="68">
        <v>20545.949999999997</v>
      </c>
    </row>
    <row r="131" spans="1:32" x14ac:dyDescent="0.25">
      <c r="A131" s="70" t="s">
        <v>151</v>
      </c>
      <c r="B131" s="69" t="s">
        <v>153</v>
      </c>
      <c r="C131" s="69" t="s">
        <v>138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  <c r="I131" s="68">
        <v>51</v>
      </c>
      <c r="J131" s="68">
        <v>51</v>
      </c>
      <c r="K131" s="68">
        <v>51</v>
      </c>
      <c r="L131" s="68">
        <v>51</v>
      </c>
      <c r="M131" s="68">
        <v>51</v>
      </c>
      <c r="N131" s="68">
        <v>51</v>
      </c>
      <c r="O131" s="68">
        <v>51</v>
      </c>
      <c r="P131" s="68">
        <v>51</v>
      </c>
      <c r="Q131" s="68">
        <v>51</v>
      </c>
      <c r="R131" s="68">
        <v>51</v>
      </c>
      <c r="S131" s="68">
        <v>51</v>
      </c>
      <c r="T131" s="68">
        <v>51</v>
      </c>
      <c r="U131" s="68">
        <v>49.63</v>
      </c>
      <c r="V131" s="68">
        <v>49.63</v>
      </c>
      <c r="W131" s="68">
        <v>49.63</v>
      </c>
      <c r="X131" s="68">
        <v>49.63</v>
      </c>
      <c r="Y131" s="68">
        <v>49.63</v>
      </c>
      <c r="Z131" s="68">
        <v>49.63</v>
      </c>
      <c r="AA131" s="68">
        <v>49.63</v>
      </c>
      <c r="AB131" s="68">
        <v>49.63</v>
      </c>
      <c r="AC131" s="68">
        <v>49.63</v>
      </c>
      <c r="AD131" s="68">
        <v>49.63</v>
      </c>
      <c r="AE131" s="68">
        <v>49.63</v>
      </c>
      <c r="AF131" s="68">
        <v>49.63</v>
      </c>
    </row>
    <row r="132" spans="1:32" x14ac:dyDescent="0.25">
      <c r="A132" s="67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</row>
    <row r="133" spans="1:32" x14ac:dyDescent="0.25">
      <c r="A133" s="70" t="s">
        <v>151</v>
      </c>
      <c r="B133" s="69" t="s">
        <v>152</v>
      </c>
      <c r="C133" s="69" t="s">
        <v>149</v>
      </c>
      <c r="D133" s="68">
        <v>57651.55</v>
      </c>
      <c r="E133" s="68">
        <v>57651.55</v>
      </c>
      <c r="F133" s="68">
        <v>57651.55</v>
      </c>
      <c r="G133" s="68">
        <v>57651.55</v>
      </c>
      <c r="H133" s="68">
        <v>57651.55</v>
      </c>
      <c r="I133" s="68">
        <v>57651.55</v>
      </c>
      <c r="J133" s="68">
        <v>0</v>
      </c>
      <c r="K133" s="68">
        <v>0</v>
      </c>
      <c r="L133" s="68">
        <v>0</v>
      </c>
      <c r="M133" s="68">
        <v>0</v>
      </c>
      <c r="N133" s="68">
        <v>0</v>
      </c>
      <c r="O133" s="68">
        <v>0</v>
      </c>
      <c r="P133" s="68">
        <v>0</v>
      </c>
      <c r="Q133" s="68">
        <v>0</v>
      </c>
      <c r="R133" s="68">
        <v>0</v>
      </c>
      <c r="S133" s="68">
        <v>0</v>
      </c>
      <c r="T133" s="68">
        <v>0</v>
      </c>
      <c r="U133" s="68">
        <v>0</v>
      </c>
      <c r="V133" s="68">
        <v>0</v>
      </c>
      <c r="W133" s="68">
        <v>0</v>
      </c>
      <c r="X133" s="68">
        <v>0</v>
      </c>
      <c r="Y133" s="68">
        <v>0</v>
      </c>
      <c r="Z133" s="68">
        <v>0</v>
      </c>
      <c r="AA133" s="68">
        <v>0</v>
      </c>
      <c r="AB133" s="68">
        <v>0</v>
      </c>
      <c r="AC133" s="68">
        <v>0</v>
      </c>
      <c r="AD133" s="68">
        <v>0</v>
      </c>
      <c r="AE133" s="68">
        <v>0</v>
      </c>
      <c r="AF133" s="68">
        <v>0</v>
      </c>
    </row>
    <row r="134" spans="1:32" x14ac:dyDescent="0.25">
      <c r="A134" s="70" t="s">
        <v>151</v>
      </c>
      <c r="B134" s="69" t="s">
        <v>152</v>
      </c>
      <c r="C134" s="69" t="s">
        <v>148</v>
      </c>
      <c r="D134" s="68">
        <v>0</v>
      </c>
      <c r="E134" s="68">
        <v>0</v>
      </c>
      <c r="F134" s="68">
        <v>0</v>
      </c>
      <c r="G134" s="68">
        <v>0</v>
      </c>
      <c r="H134" s="68">
        <v>0</v>
      </c>
      <c r="I134" s="68">
        <v>-57651.55</v>
      </c>
      <c r="J134" s="68">
        <v>0</v>
      </c>
      <c r="K134" s="68">
        <v>0</v>
      </c>
      <c r="L134" s="68">
        <v>0</v>
      </c>
      <c r="M134" s="68">
        <v>0</v>
      </c>
      <c r="N134" s="68">
        <v>0</v>
      </c>
      <c r="O134" s="68">
        <v>0</v>
      </c>
      <c r="P134" s="68">
        <v>0</v>
      </c>
      <c r="Q134" s="68">
        <v>0</v>
      </c>
      <c r="R134" s="68">
        <v>0</v>
      </c>
      <c r="S134" s="68">
        <v>0</v>
      </c>
      <c r="T134" s="68">
        <v>0</v>
      </c>
      <c r="U134" s="68">
        <v>0</v>
      </c>
      <c r="V134" s="68">
        <v>0</v>
      </c>
      <c r="W134" s="68">
        <v>0</v>
      </c>
      <c r="X134" s="68">
        <v>0</v>
      </c>
      <c r="Y134" s="68">
        <v>0</v>
      </c>
      <c r="Z134" s="68">
        <v>0</v>
      </c>
      <c r="AA134" s="68">
        <v>0</v>
      </c>
      <c r="AB134" s="68">
        <v>0</v>
      </c>
      <c r="AC134" s="68">
        <v>0</v>
      </c>
      <c r="AD134" s="68">
        <v>0</v>
      </c>
      <c r="AE134" s="68">
        <v>0</v>
      </c>
      <c r="AF134" s="68">
        <v>0</v>
      </c>
    </row>
    <row r="135" spans="1:32" x14ac:dyDescent="0.25">
      <c r="A135" s="70" t="s">
        <v>151</v>
      </c>
      <c r="B135" s="69" t="s">
        <v>152</v>
      </c>
      <c r="C135" s="69" t="s">
        <v>147</v>
      </c>
      <c r="D135" s="68">
        <v>57651.55</v>
      </c>
      <c r="E135" s="68">
        <v>57651.55</v>
      </c>
      <c r="F135" s="68">
        <v>57651.55</v>
      </c>
      <c r="G135" s="68">
        <v>57651.55</v>
      </c>
      <c r="H135" s="68">
        <v>57651.55</v>
      </c>
      <c r="I135" s="68">
        <v>0</v>
      </c>
      <c r="J135" s="68">
        <v>0</v>
      </c>
      <c r="K135" s="68">
        <v>0</v>
      </c>
      <c r="L135" s="68">
        <v>0</v>
      </c>
      <c r="M135" s="68">
        <v>0</v>
      </c>
      <c r="N135" s="68">
        <v>0</v>
      </c>
      <c r="O135" s="68">
        <v>0</v>
      </c>
      <c r="P135" s="68">
        <v>0</v>
      </c>
      <c r="Q135" s="68">
        <v>0</v>
      </c>
      <c r="R135" s="68">
        <v>0</v>
      </c>
      <c r="S135" s="68">
        <v>0</v>
      </c>
      <c r="T135" s="68">
        <v>0</v>
      </c>
      <c r="U135" s="68">
        <v>0</v>
      </c>
      <c r="V135" s="68">
        <v>0</v>
      </c>
      <c r="W135" s="68">
        <v>0</v>
      </c>
      <c r="X135" s="68">
        <v>0</v>
      </c>
      <c r="Y135" s="68">
        <v>0</v>
      </c>
      <c r="Z135" s="68">
        <v>0</v>
      </c>
      <c r="AA135" s="68">
        <v>0</v>
      </c>
      <c r="AB135" s="68">
        <v>0</v>
      </c>
      <c r="AC135" s="68">
        <v>0</v>
      </c>
      <c r="AD135" s="68">
        <v>0</v>
      </c>
      <c r="AE135" s="68">
        <v>0</v>
      </c>
      <c r="AF135" s="68">
        <v>0</v>
      </c>
    </row>
    <row r="136" spans="1:32" x14ac:dyDescent="0.25">
      <c r="A136" s="67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</row>
    <row r="137" spans="1:32" x14ac:dyDescent="0.25">
      <c r="A137" s="70" t="s">
        <v>151</v>
      </c>
      <c r="B137" s="69" t="s">
        <v>152</v>
      </c>
      <c r="C137" s="69" t="s">
        <v>146</v>
      </c>
      <c r="D137" s="68">
        <v>15480.25</v>
      </c>
      <c r="E137" s="68">
        <v>15692.12</v>
      </c>
      <c r="F137" s="68">
        <v>15903.99</v>
      </c>
      <c r="G137" s="68">
        <v>16115.86</v>
      </c>
      <c r="H137" s="68">
        <v>16327.73</v>
      </c>
      <c r="I137" s="68">
        <v>16539.599999999999</v>
      </c>
      <c r="J137" s="68">
        <v>0</v>
      </c>
      <c r="K137" s="68">
        <v>0</v>
      </c>
      <c r="L137" s="68">
        <v>0</v>
      </c>
      <c r="M137" s="68">
        <v>0</v>
      </c>
      <c r="N137" s="68">
        <v>0</v>
      </c>
      <c r="O137" s="68">
        <v>0</v>
      </c>
      <c r="P137" s="68">
        <v>0</v>
      </c>
      <c r="Q137" s="68">
        <v>0</v>
      </c>
      <c r="R137" s="68">
        <v>0</v>
      </c>
      <c r="S137" s="68">
        <v>0</v>
      </c>
      <c r="T137" s="68">
        <v>0</v>
      </c>
      <c r="U137" s="68">
        <v>0</v>
      </c>
      <c r="V137" s="68">
        <v>0</v>
      </c>
      <c r="W137" s="68">
        <v>0</v>
      </c>
      <c r="X137" s="68">
        <v>0</v>
      </c>
      <c r="Y137" s="68">
        <v>0</v>
      </c>
      <c r="Z137" s="68">
        <v>0</v>
      </c>
      <c r="AA137" s="68">
        <v>0</v>
      </c>
      <c r="AB137" s="68">
        <v>0</v>
      </c>
      <c r="AC137" s="68">
        <v>0</v>
      </c>
      <c r="AD137" s="68">
        <v>0</v>
      </c>
      <c r="AE137" s="68">
        <v>0</v>
      </c>
      <c r="AF137" s="68">
        <v>0</v>
      </c>
    </row>
    <row r="138" spans="1:32" x14ac:dyDescent="0.25">
      <c r="A138" s="70" t="s">
        <v>151</v>
      </c>
      <c r="B138" s="69" t="s">
        <v>152</v>
      </c>
      <c r="C138" s="69" t="s">
        <v>145</v>
      </c>
      <c r="D138" s="68">
        <v>192.65</v>
      </c>
      <c r="E138" s="68">
        <v>192.65</v>
      </c>
      <c r="F138" s="68">
        <v>192.65</v>
      </c>
      <c r="G138" s="68">
        <v>192.65</v>
      </c>
      <c r="H138" s="68">
        <v>192.65</v>
      </c>
      <c r="I138" s="68">
        <v>0</v>
      </c>
      <c r="J138" s="68">
        <v>0</v>
      </c>
      <c r="K138" s="68">
        <v>0</v>
      </c>
      <c r="L138" s="68">
        <v>0</v>
      </c>
      <c r="M138" s="68">
        <v>0</v>
      </c>
      <c r="N138" s="68">
        <v>0</v>
      </c>
      <c r="O138" s="68">
        <v>0</v>
      </c>
      <c r="P138" s="68">
        <v>0</v>
      </c>
      <c r="Q138" s="68">
        <v>0</v>
      </c>
      <c r="R138" s="68">
        <v>0</v>
      </c>
      <c r="S138" s="68">
        <v>0</v>
      </c>
      <c r="T138" s="68">
        <v>0</v>
      </c>
      <c r="U138" s="68">
        <v>0</v>
      </c>
      <c r="V138" s="68">
        <v>0</v>
      </c>
      <c r="W138" s="68">
        <v>0</v>
      </c>
      <c r="X138" s="68">
        <v>0</v>
      </c>
      <c r="Y138" s="68">
        <v>0</v>
      </c>
      <c r="Z138" s="68">
        <v>0</v>
      </c>
      <c r="AA138" s="68">
        <v>0</v>
      </c>
      <c r="AB138" s="68">
        <v>0</v>
      </c>
      <c r="AC138" s="68">
        <v>0</v>
      </c>
      <c r="AD138" s="68">
        <v>0</v>
      </c>
      <c r="AE138" s="68">
        <v>0</v>
      </c>
      <c r="AF138" s="68">
        <v>0</v>
      </c>
    </row>
    <row r="139" spans="1:32" x14ac:dyDescent="0.25">
      <c r="A139" s="70" t="s">
        <v>151</v>
      </c>
      <c r="B139" s="69" t="s">
        <v>152</v>
      </c>
      <c r="C139" s="69" t="s">
        <v>144</v>
      </c>
      <c r="D139" s="68">
        <v>19.22</v>
      </c>
      <c r="E139" s="68">
        <v>19.22</v>
      </c>
      <c r="F139" s="68">
        <v>19.22</v>
      </c>
      <c r="G139" s="68">
        <v>19.22</v>
      </c>
      <c r="H139" s="68">
        <v>19.22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v>0</v>
      </c>
      <c r="P139" s="68">
        <v>0</v>
      </c>
      <c r="Q139" s="68">
        <v>0</v>
      </c>
      <c r="R139" s="68">
        <v>0</v>
      </c>
      <c r="S139" s="68">
        <v>0</v>
      </c>
      <c r="T139" s="68">
        <v>0</v>
      </c>
      <c r="U139" s="68">
        <v>0</v>
      </c>
      <c r="V139" s="68">
        <v>0</v>
      </c>
      <c r="W139" s="68">
        <v>0</v>
      </c>
      <c r="X139" s="68">
        <v>0</v>
      </c>
      <c r="Y139" s="68">
        <v>0</v>
      </c>
      <c r="Z139" s="68">
        <v>0</v>
      </c>
      <c r="AA139" s="68">
        <v>0</v>
      </c>
      <c r="AB139" s="68">
        <v>0</v>
      </c>
      <c r="AC139" s="68">
        <v>0</v>
      </c>
      <c r="AD139" s="68">
        <v>0</v>
      </c>
      <c r="AE139" s="68">
        <v>0</v>
      </c>
      <c r="AF139" s="68">
        <v>0</v>
      </c>
    </row>
    <row r="140" spans="1:32" x14ac:dyDescent="0.25">
      <c r="A140" s="70" t="s">
        <v>151</v>
      </c>
      <c r="B140" s="69" t="s">
        <v>152</v>
      </c>
      <c r="C140" s="69" t="s">
        <v>143</v>
      </c>
      <c r="D140" s="68">
        <v>0</v>
      </c>
      <c r="E140" s="68">
        <v>0</v>
      </c>
      <c r="F140" s="68">
        <v>0</v>
      </c>
      <c r="G140" s="68">
        <v>0</v>
      </c>
      <c r="H140" s="68">
        <v>0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0</v>
      </c>
      <c r="W140" s="68">
        <v>0</v>
      </c>
      <c r="X140" s="68">
        <v>0</v>
      </c>
      <c r="Y140" s="68">
        <v>0</v>
      </c>
      <c r="Z140" s="68">
        <v>0</v>
      </c>
      <c r="AA140" s="68">
        <v>0</v>
      </c>
      <c r="AB140" s="68">
        <v>0</v>
      </c>
      <c r="AC140" s="68">
        <v>0</v>
      </c>
      <c r="AD140" s="68">
        <v>0</v>
      </c>
      <c r="AE140" s="68">
        <v>0</v>
      </c>
      <c r="AF140" s="68">
        <v>0</v>
      </c>
    </row>
    <row r="141" spans="1:32" x14ac:dyDescent="0.25">
      <c r="A141" s="70" t="s">
        <v>151</v>
      </c>
      <c r="B141" s="69" t="s">
        <v>152</v>
      </c>
      <c r="C141" s="69" t="s">
        <v>142</v>
      </c>
      <c r="D141" s="68">
        <v>0</v>
      </c>
      <c r="E141" s="68">
        <v>0</v>
      </c>
      <c r="F141" s="68">
        <v>0</v>
      </c>
      <c r="G141" s="68">
        <v>0</v>
      </c>
      <c r="H141" s="68">
        <v>0</v>
      </c>
      <c r="I141" s="68">
        <v>-16539.599999999999</v>
      </c>
      <c r="J141" s="68">
        <v>0</v>
      </c>
      <c r="K141" s="68">
        <v>0</v>
      </c>
      <c r="L141" s="68">
        <v>0</v>
      </c>
      <c r="M141" s="68">
        <v>0</v>
      </c>
      <c r="N141" s="68">
        <v>0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0</v>
      </c>
      <c r="W141" s="68">
        <v>0</v>
      </c>
      <c r="X141" s="68">
        <v>0</v>
      </c>
      <c r="Y141" s="68">
        <v>0</v>
      </c>
      <c r="Z141" s="68">
        <v>0</v>
      </c>
      <c r="AA141" s="68">
        <v>0</v>
      </c>
      <c r="AB141" s="68">
        <v>0</v>
      </c>
      <c r="AC141" s="68">
        <v>0</v>
      </c>
      <c r="AD141" s="68">
        <v>0</v>
      </c>
      <c r="AE141" s="68">
        <v>0</v>
      </c>
      <c r="AF141" s="68">
        <v>0</v>
      </c>
    </row>
    <row r="142" spans="1:32" x14ac:dyDescent="0.25">
      <c r="A142" s="70" t="s">
        <v>151</v>
      </c>
      <c r="B142" s="69" t="s">
        <v>152</v>
      </c>
      <c r="C142" s="69" t="s">
        <v>141</v>
      </c>
      <c r="D142" s="68">
        <v>15692.12</v>
      </c>
      <c r="E142" s="68">
        <v>15903.99</v>
      </c>
      <c r="F142" s="68">
        <v>16115.86</v>
      </c>
      <c r="G142" s="68">
        <v>16327.73</v>
      </c>
      <c r="H142" s="68">
        <v>16539.599999999999</v>
      </c>
      <c r="I142" s="68">
        <v>0</v>
      </c>
      <c r="J142" s="68">
        <v>0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0</v>
      </c>
      <c r="W142" s="68">
        <v>0</v>
      </c>
      <c r="X142" s="68">
        <v>0</v>
      </c>
      <c r="Y142" s="68">
        <v>0</v>
      </c>
      <c r="Z142" s="68">
        <v>0</v>
      </c>
      <c r="AA142" s="68">
        <v>0</v>
      </c>
      <c r="AB142" s="68">
        <v>0</v>
      </c>
      <c r="AC142" s="68">
        <v>0</v>
      </c>
      <c r="AD142" s="68">
        <v>0</v>
      </c>
      <c r="AE142" s="68">
        <v>0</v>
      </c>
      <c r="AF142" s="68">
        <v>0</v>
      </c>
    </row>
    <row r="144" spans="1:32" x14ac:dyDescent="0.25">
      <c r="A144" s="70" t="s">
        <v>151</v>
      </c>
      <c r="B144" s="69" t="s">
        <v>152</v>
      </c>
      <c r="C144" s="69" t="s">
        <v>140</v>
      </c>
      <c r="D144" s="68">
        <v>41959.43</v>
      </c>
      <c r="E144" s="68">
        <v>41747.560000000005</v>
      </c>
      <c r="F144" s="68">
        <v>41535.69</v>
      </c>
      <c r="G144" s="68">
        <v>41323.820000000007</v>
      </c>
      <c r="H144" s="68">
        <v>41111.950000000004</v>
      </c>
      <c r="I144" s="68">
        <v>0</v>
      </c>
      <c r="J144" s="68">
        <v>0</v>
      </c>
      <c r="K144" s="68">
        <v>0</v>
      </c>
      <c r="L144" s="68">
        <v>0</v>
      </c>
      <c r="M144" s="68">
        <v>0</v>
      </c>
      <c r="N144" s="68">
        <v>0</v>
      </c>
      <c r="O144" s="68">
        <v>0</v>
      </c>
      <c r="P144" s="68">
        <v>0</v>
      </c>
      <c r="Q144" s="68">
        <v>0</v>
      </c>
      <c r="R144" s="68">
        <v>0</v>
      </c>
      <c r="S144" s="68">
        <v>0</v>
      </c>
      <c r="T144" s="68">
        <v>0</v>
      </c>
      <c r="U144" s="68">
        <v>0</v>
      </c>
      <c r="V144" s="68">
        <v>0</v>
      </c>
      <c r="W144" s="68">
        <v>0</v>
      </c>
      <c r="X144" s="68">
        <v>0</v>
      </c>
      <c r="Y144" s="68">
        <v>0</v>
      </c>
      <c r="Z144" s="68">
        <v>0</v>
      </c>
      <c r="AA144" s="68">
        <v>0</v>
      </c>
      <c r="AB144" s="68">
        <v>0</v>
      </c>
      <c r="AC144" s="68">
        <v>0</v>
      </c>
      <c r="AD144" s="68">
        <v>0</v>
      </c>
      <c r="AE144" s="68">
        <v>0</v>
      </c>
      <c r="AF144" s="68">
        <v>0</v>
      </c>
    </row>
    <row r="146" spans="1:32" x14ac:dyDescent="0.25">
      <c r="A146" s="70" t="s">
        <v>151</v>
      </c>
      <c r="B146" s="69" t="s">
        <v>152</v>
      </c>
      <c r="C146" s="69" t="s">
        <v>138</v>
      </c>
      <c r="D146" s="68">
        <v>211.87</v>
      </c>
      <c r="E146" s="68">
        <v>211.87</v>
      </c>
      <c r="F146" s="68">
        <v>211.87</v>
      </c>
      <c r="G146" s="68">
        <v>211.87</v>
      </c>
      <c r="H146" s="68">
        <v>211.87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0</v>
      </c>
      <c r="O146" s="68">
        <v>0</v>
      </c>
      <c r="P146" s="68">
        <v>0</v>
      </c>
      <c r="Q146" s="68">
        <v>0</v>
      </c>
      <c r="R146" s="68">
        <v>0</v>
      </c>
      <c r="S146" s="68">
        <v>0</v>
      </c>
      <c r="T146" s="68">
        <v>0</v>
      </c>
      <c r="U146" s="68">
        <v>0</v>
      </c>
      <c r="V146" s="68">
        <v>0</v>
      </c>
      <c r="W146" s="68">
        <v>0</v>
      </c>
      <c r="X146" s="68">
        <v>0</v>
      </c>
      <c r="Y146" s="68">
        <v>0</v>
      </c>
      <c r="Z146" s="68">
        <v>0</v>
      </c>
      <c r="AA146" s="68">
        <v>0</v>
      </c>
      <c r="AB146" s="68">
        <v>0</v>
      </c>
      <c r="AC146" s="68">
        <v>0</v>
      </c>
      <c r="AD146" s="68">
        <v>0</v>
      </c>
      <c r="AE146" s="68">
        <v>0</v>
      </c>
      <c r="AF146" s="68">
        <v>0</v>
      </c>
    </row>
    <row r="147" spans="1:32" x14ac:dyDescent="0.25">
      <c r="A147" s="67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</row>
    <row r="148" spans="1:32" x14ac:dyDescent="0.25">
      <c r="A148" s="70" t="s">
        <v>151</v>
      </c>
      <c r="B148" s="69" t="s">
        <v>150</v>
      </c>
      <c r="C148" s="69" t="s">
        <v>149</v>
      </c>
      <c r="D148" s="68">
        <v>27319.98</v>
      </c>
      <c r="E148" s="68">
        <v>27319.98</v>
      </c>
      <c r="F148" s="68">
        <v>27319.98</v>
      </c>
      <c r="G148" s="68">
        <v>27319.98</v>
      </c>
      <c r="H148" s="68">
        <v>27319.98</v>
      </c>
      <c r="I148" s="68">
        <v>27319.98</v>
      </c>
      <c r="J148" s="68">
        <v>0</v>
      </c>
      <c r="K148" s="68">
        <v>0</v>
      </c>
      <c r="L148" s="68">
        <v>0</v>
      </c>
      <c r="M148" s="68">
        <v>0</v>
      </c>
      <c r="N148" s="68">
        <v>0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8">
        <v>0</v>
      </c>
      <c r="W148" s="68">
        <v>0</v>
      </c>
      <c r="X148" s="68">
        <v>0</v>
      </c>
      <c r="Y148" s="68">
        <v>0</v>
      </c>
      <c r="Z148" s="68">
        <v>0</v>
      </c>
      <c r="AA148" s="68">
        <v>0</v>
      </c>
      <c r="AB148" s="68">
        <v>0</v>
      </c>
      <c r="AC148" s="68">
        <v>0</v>
      </c>
      <c r="AD148" s="68">
        <v>0</v>
      </c>
      <c r="AE148" s="68">
        <v>0</v>
      </c>
      <c r="AF148" s="68">
        <v>0</v>
      </c>
    </row>
    <row r="149" spans="1:32" x14ac:dyDescent="0.25">
      <c r="A149" s="70" t="s">
        <v>151</v>
      </c>
      <c r="B149" s="69" t="s">
        <v>150</v>
      </c>
      <c r="C149" s="69" t="s">
        <v>148</v>
      </c>
      <c r="D149" s="68">
        <v>0</v>
      </c>
      <c r="E149" s="68">
        <v>0</v>
      </c>
      <c r="F149" s="68">
        <v>0</v>
      </c>
      <c r="G149" s="68">
        <v>0</v>
      </c>
      <c r="H149" s="68">
        <v>0</v>
      </c>
      <c r="I149" s="68">
        <v>-27319.98</v>
      </c>
      <c r="J149" s="68">
        <v>0</v>
      </c>
      <c r="K149" s="68">
        <v>0</v>
      </c>
      <c r="L149" s="68">
        <v>0</v>
      </c>
      <c r="M149" s="68">
        <v>0</v>
      </c>
      <c r="N149" s="68">
        <v>0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8">
        <v>0</v>
      </c>
      <c r="W149" s="68">
        <v>0</v>
      </c>
      <c r="X149" s="68">
        <v>0</v>
      </c>
      <c r="Y149" s="68">
        <v>0</v>
      </c>
      <c r="Z149" s="68">
        <v>0</v>
      </c>
      <c r="AA149" s="68">
        <v>0</v>
      </c>
      <c r="AB149" s="68">
        <v>0</v>
      </c>
      <c r="AC149" s="68">
        <v>0</v>
      </c>
      <c r="AD149" s="68">
        <v>0</v>
      </c>
      <c r="AE149" s="68">
        <v>0</v>
      </c>
      <c r="AF149" s="68">
        <v>0</v>
      </c>
    </row>
    <row r="150" spans="1:32" x14ac:dyDescent="0.25">
      <c r="A150" s="70" t="s">
        <v>151</v>
      </c>
      <c r="B150" s="69" t="s">
        <v>150</v>
      </c>
      <c r="C150" s="69" t="s">
        <v>147</v>
      </c>
      <c r="D150" s="68">
        <v>27319.98</v>
      </c>
      <c r="E150" s="68">
        <v>27319.98</v>
      </c>
      <c r="F150" s="68">
        <v>27319.98</v>
      </c>
      <c r="G150" s="68">
        <v>27319.98</v>
      </c>
      <c r="H150" s="68">
        <v>27319.98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68">
        <v>0</v>
      </c>
      <c r="P150" s="68">
        <v>0</v>
      </c>
      <c r="Q150" s="68">
        <v>0</v>
      </c>
      <c r="R150" s="68">
        <v>0</v>
      </c>
      <c r="S150" s="68">
        <v>0</v>
      </c>
      <c r="T150" s="68">
        <v>0</v>
      </c>
      <c r="U150" s="68">
        <v>0</v>
      </c>
      <c r="V150" s="68">
        <v>0</v>
      </c>
      <c r="W150" s="68">
        <v>0</v>
      </c>
      <c r="X150" s="68">
        <v>0</v>
      </c>
      <c r="Y150" s="68">
        <v>0</v>
      </c>
      <c r="Z150" s="68">
        <v>0</v>
      </c>
      <c r="AA150" s="68">
        <v>0</v>
      </c>
      <c r="AB150" s="68">
        <v>0</v>
      </c>
      <c r="AC150" s="68">
        <v>0</v>
      </c>
      <c r="AD150" s="68">
        <v>0</v>
      </c>
      <c r="AE150" s="68">
        <v>0</v>
      </c>
      <c r="AF150" s="68">
        <v>0</v>
      </c>
    </row>
    <row r="151" spans="1:32" x14ac:dyDescent="0.25">
      <c r="A151" s="67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</row>
    <row r="152" spans="1:32" x14ac:dyDescent="0.25">
      <c r="A152" s="70" t="s">
        <v>151</v>
      </c>
      <c r="B152" s="69" t="s">
        <v>150</v>
      </c>
      <c r="C152" s="69" t="s">
        <v>146</v>
      </c>
      <c r="D152" s="68">
        <v>5311.47</v>
      </c>
      <c r="E152" s="68">
        <v>5362.47</v>
      </c>
      <c r="F152" s="68">
        <v>5413.47</v>
      </c>
      <c r="G152" s="68">
        <v>5464.47</v>
      </c>
      <c r="H152" s="68">
        <v>5515.47</v>
      </c>
      <c r="I152" s="68">
        <v>5566.47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68">
        <v>0</v>
      </c>
      <c r="P152" s="68">
        <v>0</v>
      </c>
      <c r="Q152" s="68">
        <v>0</v>
      </c>
      <c r="R152" s="68">
        <v>0</v>
      </c>
      <c r="S152" s="68">
        <v>0</v>
      </c>
      <c r="T152" s="68">
        <v>0</v>
      </c>
      <c r="U152" s="68">
        <v>0</v>
      </c>
      <c r="V152" s="68">
        <v>0</v>
      </c>
      <c r="W152" s="68">
        <v>0</v>
      </c>
      <c r="X152" s="68">
        <v>0</v>
      </c>
      <c r="Y152" s="68">
        <v>0</v>
      </c>
      <c r="Z152" s="68">
        <v>0</v>
      </c>
      <c r="AA152" s="68">
        <v>0</v>
      </c>
      <c r="AB152" s="68">
        <v>0</v>
      </c>
      <c r="AC152" s="68">
        <v>0</v>
      </c>
      <c r="AD152" s="68">
        <v>0</v>
      </c>
      <c r="AE152" s="68">
        <v>0</v>
      </c>
      <c r="AF152" s="68">
        <v>0</v>
      </c>
    </row>
    <row r="153" spans="1:32" x14ac:dyDescent="0.25">
      <c r="A153" s="70" t="s">
        <v>151</v>
      </c>
      <c r="B153" s="69" t="s">
        <v>150</v>
      </c>
      <c r="C153" s="69" t="s">
        <v>145</v>
      </c>
      <c r="D153" s="68">
        <v>48.72</v>
      </c>
      <c r="E153" s="68">
        <v>48.72</v>
      </c>
      <c r="F153" s="68">
        <v>48.72</v>
      </c>
      <c r="G153" s="68">
        <v>48.72</v>
      </c>
      <c r="H153" s="68">
        <v>48.72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68">
        <v>0</v>
      </c>
      <c r="P153" s="68">
        <v>0</v>
      </c>
      <c r="Q153" s="68">
        <v>0</v>
      </c>
      <c r="R153" s="68">
        <v>0</v>
      </c>
      <c r="S153" s="68">
        <v>0</v>
      </c>
      <c r="T153" s="68">
        <v>0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8">
        <v>0</v>
      </c>
      <c r="AB153" s="68">
        <v>0</v>
      </c>
      <c r="AC153" s="68">
        <v>0</v>
      </c>
      <c r="AD153" s="68">
        <v>0</v>
      </c>
      <c r="AE153" s="68">
        <v>0</v>
      </c>
      <c r="AF153" s="68">
        <v>0</v>
      </c>
    </row>
    <row r="154" spans="1:32" x14ac:dyDescent="0.25">
      <c r="A154" s="70" t="s">
        <v>151</v>
      </c>
      <c r="B154" s="69" t="s">
        <v>150</v>
      </c>
      <c r="C154" s="69" t="s">
        <v>144</v>
      </c>
      <c r="D154" s="68">
        <v>2.2799999999999998</v>
      </c>
      <c r="E154" s="68">
        <v>2.2799999999999998</v>
      </c>
      <c r="F154" s="68">
        <v>2.2799999999999998</v>
      </c>
      <c r="G154" s="68">
        <v>2.2799999999999998</v>
      </c>
      <c r="H154" s="68">
        <v>2.2799999999999998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68">
        <v>0</v>
      </c>
      <c r="P154" s="68">
        <v>0</v>
      </c>
      <c r="Q154" s="68">
        <v>0</v>
      </c>
      <c r="R154" s="68">
        <v>0</v>
      </c>
      <c r="S154" s="68">
        <v>0</v>
      </c>
      <c r="T154" s="68">
        <v>0</v>
      </c>
      <c r="U154" s="68">
        <v>0</v>
      </c>
      <c r="V154" s="68">
        <v>0</v>
      </c>
      <c r="W154" s="68">
        <v>0</v>
      </c>
      <c r="X154" s="68">
        <v>0</v>
      </c>
      <c r="Y154" s="68">
        <v>0</v>
      </c>
      <c r="Z154" s="68">
        <v>0</v>
      </c>
      <c r="AA154" s="68">
        <v>0</v>
      </c>
      <c r="AB154" s="68">
        <v>0</v>
      </c>
      <c r="AC154" s="68">
        <v>0</v>
      </c>
      <c r="AD154" s="68">
        <v>0</v>
      </c>
      <c r="AE154" s="68">
        <v>0</v>
      </c>
      <c r="AF154" s="68">
        <v>0</v>
      </c>
    </row>
    <row r="155" spans="1:32" x14ac:dyDescent="0.25">
      <c r="A155" s="70" t="s">
        <v>151</v>
      </c>
      <c r="B155" s="69" t="s">
        <v>150</v>
      </c>
      <c r="C155" s="69" t="s">
        <v>142</v>
      </c>
      <c r="D155" s="68"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-5566.47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68">
        <v>0</v>
      </c>
      <c r="P155" s="68">
        <v>0</v>
      </c>
      <c r="Q155" s="68">
        <v>0</v>
      </c>
      <c r="R155" s="68">
        <v>0</v>
      </c>
      <c r="S155" s="68">
        <v>0</v>
      </c>
      <c r="T155" s="68">
        <v>0</v>
      </c>
      <c r="U155" s="68">
        <v>0</v>
      </c>
      <c r="V155" s="68">
        <v>0</v>
      </c>
      <c r="W155" s="68">
        <v>0</v>
      </c>
      <c r="X155" s="68">
        <v>0</v>
      </c>
      <c r="Y155" s="68">
        <v>0</v>
      </c>
      <c r="Z155" s="68">
        <v>0</v>
      </c>
      <c r="AA155" s="68">
        <v>0</v>
      </c>
      <c r="AB155" s="68">
        <v>0</v>
      </c>
      <c r="AC155" s="68">
        <v>0</v>
      </c>
      <c r="AD155" s="68">
        <v>0</v>
      </c>
      <c r="AE155" s="68">
        <v>0</v>
      </c>
      <c r="AF155" s="68">
        <v>0</v>
      </c>
    </row>
    <row r="156" spans="1:32" x14ac:dyDescent="0.25">
      <c r="A156" s="70" t="s">
        <v>151</v>
      </c>
      <c r="B156" s="69" t="s">
        <v>150</v>
      </c>
      <c r="C156" s="69" t="s">
        <v>141</v>
      </c>
      <c r="D156" s="68">
        <v>5362.47</v>
      </c>
      <c r="E156" s="68">
        <v>5413.47</v>
      </c>
      <c r="F156" s="68">
        <v>5464.47</v>
      </c>
      <c r="G156" s="68">
        <v>5515.47</v>
      </c>
      <c r="H156" s="68">
        <v>5566.47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0</v>
      </c>
      <c r="O156" s="68">
        <v>0</v>
      </c>
      <c r="P156" s="68">
        <v>0</v>
      </c>
      <c r="Q156" s="68">
        <v>0</v>
      </c>
      <c r="R156" s="68">
        <v>0</v>
      </c>
      <c r="S156" s="68">
        <v>0</v>
      </c>
      <c r="T156" s="68">
        <v>0</v>
      </c>
      <c r="U156" s="68">
        <v>0</v>
      </c>
      <c r="V156" s="68">
        <v>0</v>
      </c>
      <c r="W156" s="68">
        <v>0</v>
      </c>
      <c r="X156" s="68">
        <v>0</v>
      </c>
      <c r="Y156" s="68">
        <v>0</v>
      </c>
      <c r="Z156" s="68">
        <v>0</v>
      </c>
      <c r="AA156" s="68">
        <v>0</v>
      </c>
      <c r="AB156" s="68">
        <v>0</v>
      </c>
      <c r="AC156" s="68">
        <v>0</v>
      </c>
      <c r="AD156" s="68">
        <v>0</v>
      </c>
      <c r="AE156" s="68">
        <v>0</v>
      </c>
      <c r="AF156" s="68">
        <v>0</v>
      </c>
    </row>
    <row r="158" spans="1:32" x14ac:dyDescent="0.25">
      <c r="A158" s="70" t="s">
        <v>151</v>
      </c>
      <c r="B158" s="69" t="s">
        <v>150</v>
      </c>
      <c r="C158" s="69" t="s">
        <v>140</v>
      </c>
      <c r="D158" s="68">
        <v>21957.51</v>
      </c>
      <c r="E158" s="68">
        <v>21906.51</v>
      </c>
      <c r="F158" s="68">
        <v>21855.51</v>
      </c>
      <c r="G158" s="68">
        <v>21804.51</v>
      </c>
      <c r="H158" s="68">
        <v>21753.51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68">
        <v>0</v>
      </c>
      <c r="P158" s="68">
        <v>0</v>
      </c>
      <c r="Q158" s="68">
        <v>0</v>
      </c>
      <c r="R158" s="68">
        <v>0</v>
      </c>
      <c r="S158" s="68">
        <v>0</v>
      </c>
      <c r="T158" s="68">
        <v>0</v>
      </c>
      <c r="U158" s="68">
        <v>0</v>
      </c>
      <c r="V158" s="68">
        <v>0</v>
      </c>
      <c r="W158" s="68">
        <v>0</v>
      </c>
      <c r="X158" s="68">
        <v>0</v>
      </c>
      <c r="Y158" s="68">
        <v>0</v>
      </c>
      <c r="Z158" s="68">
        <v>0</v>
      </c>
      <c r="AA158" s="68">
        <v>0</v>
      </c>
      <c r="AB158" s="68">
        <v>0</v>
      </c>
      <c r="AC158" s="68">
        <v>0</v>
      </c>
      <c r="AD158" s="68">
        <v>0</v>
      </c>
      <c r="AE158" s="68">
        <v>0</v>
      </c>
      <c r="AF158" s="68">
        <v>0</v>
      </c>
    </row>
    <row r="160" spans="1:32" x14ac:dyDescent="0.25">
      <c r="A160" s="70" t="s">
        <v>151</v>
      </c>
      <c r="B160" s="69" t="s">
        <v>150</v>
      </c>
      <c r="C160" s="69" t="s">
        <v>138</v>
      </c>
      <c r="D160" s="68">
        <v>51</v>
      </c>
      <c r="E160" s="68">
        <v>51</v>
      </c>
      <c r="F160" s="68">
        <v>51</v>
      </c>
      <c r="G160" s="68">
        <v>51</v>
      </c>
      <c r="H160" s="68">
        <v>51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68">
        <v>0</v>
      </c>
      <c r="P160" s="68">
        <v>0</v>
      </c>
      <c r="Q160" s="68">
        <v>0</v>
      </c>
      <c r="R160" s="68">
        <v>0</v>
      </c>
      <c r="S160" s="68">
        <v>0</v>
      </c>
      <c r="T160" s="68">
        <v>0</v>
      </c>
      <c r="U160" s="68">
        <v>0</v>
      </c>
      <c r="V160" s="68">
        <v>0</v>
      </c>
      <c r="W160" s="68">
        <v>0</v>
      </c>
      <c r="X160" s="68">
        <v>0</v>
      </c>
      <c r="Y160" s="68">
        <v>0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68">
        <v>0</v>
      </c>
      <c r="AF160" s="68">
        <v>0</v>
      </c>
    </row>
    <row r="161" spans="1:32" x14ac:dyDescent="0.25">
      <c r="A161" s="61" t="s">
        <v>139</v>
      </c>
      <c r="B161" s="60"/>
      <c r="C161" s="59" t="s">
        <v>149</v>
      </c>
      <c r="D161" s="58">
        <v>84971.53</v>
      </c>
      <c r="E161" s="58">
        <v>84971.53</v>
      </c>
      <c r="F161" s="58">
        <v>84971.53</v>
      </c>
      <c r="G161" s="58">
        <v>84971.53</v>
      </c>
      <c r="H161" s="58">
        <v>84971.53</v>
      </c>
      <c r="I161" s="58">
        <v>84971.53</v>
      </c>
      <c r="J161" s="58">
        <v>84971.53</v>
      </c>
      <c r="K161" s="58">
        <v>84971.53</v>
      </c>
      <c r="L161" s="58">
        <v>84971.53</v>
      </c>
      <c r="M161" s="58">
        <v>84971.53</v>
      </c>
      <c r="N161" s="58">
        <v>84971.53</v>
      </c>
      <c r="O161" s="58">
        <v>84971.53</v>
      </c>
      <c r="P161" s="58">
        <v>84971.53</v>
      </c>
      <c r="Q161" s="58">
        <v>84971.53</v>
      </c>
      <c r="R161" s="58">
        <v>84971.53</v>
      </c>
      <c r="S161" s="58">
        <v>84971.53</v>
      </c>
      <c r="T161" s="58">
        <v>84971.53</v>
      </c>
      <c r="U161" s="58">
        <v>84971.53</v>
      </c>
      <c r="V161" s="58">
        <v>84971.53</v>
      </c>
      <c r="W161" s="58">
        <v>84971.53</v>
      </c>
      <c r="X161" s="58">
        <v>84971.53</v>
      </c>
      <c r="Y161" s="58">
        <v>84971.53</v>
      </c>
      <c r="Z161" s="58">
        <v>84971.53</v>
      </c>
      <c r="AA161" s="58">
        <v>84971.53</v>
      </c>
      <c r="AB161" s="58">
        <v>84971.53</v>
      </c>
      <c r="AC161" s="58">
        <v>84971.53</v>
      </c>
      <c r="AD161" s="58">
        <v>84971.53</v>
      </c>
      <c r="AE161" s="58">
        <v>84971.53</v>
      </c>
      <c r="AF161" s="58">
        <v>84971.53</v>
      </c>
    </row>
    <row r="162" spans="1:32" ht="15.75" thickBot="1" x14ac:dyDescent="0.3">
      <c r="A162" s="61" t="s">
        <v>139</v>
      </c>
      <c r="B162" s="60"/>
      <c r="C162" s="59" t="s">
        <v>148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58">
        <v>0</v>
      </c>
      <c r="T162" s="58">
        <v>0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</row>
    <row r="163" spans="1:32" ht="15.75" thickBot="1" x14ac:dyDescent="0.3">
      <c r="A163" s="61" t="s">
        <v>139</v>
      </c>
      <c r="B163" s="60"/>
      <c r="C163" s="65" t="s">
        <v>147</v>
      </c>
      <c r="D163" s="64">
        <v>84971.53</v>
      </c>
      <c r="E163" s="64">
        <v>84971.53</v>
      </c>
      <c r="F163" s="64">
        <v>84971.53</v>
      </c>
      <c r="G163" s="64">
        <v>84971.53</v>
      </c>
      <c r="H163" s="64">
        <v>84971.53</v>
      </c>
      <c r="I163" s="64">
        <v>84971.53</v>
      </c>
      <c r="J163" s="64">
        <v>84971.53</v>
      </c>
      <c r="K163" s="64">
        <v>84971.53</v>
      </c>
      <c r="L163" s="64">
        <v>84971.53</v>
      </c>
      <c r="M163" s="64">
        <v>84971.53</v>
      </c>
      <c r="N163" s="64">
        <v>84971.53</v>
      </c>
      <c r="O163" s="64">
        <v>84971.53</v>
      </c>
      <c r="P163" s="64">
        <v>84971.53</v>
      </c>
      <c r="Q163" s="64">
        <v>84971.53</v>
      </c>
      <c r="R163" s="64">
        <v>84971.53</v>
      </c>
      <c r="S163" s="64">
        <v>84971.53</v>
      </c>
      <c r="T163" s="64">
        <v>84971.53</v>
      </c>
      <c r="U163" s="64">
        <v>84971.53</v>
      </c>
      <c r="V163" s="64">
        <v>84971.53</v>
      </c>
      <c r="W163" s="64">
        <v>84971.53</v>
      </c>
      <c r="X163" s="64">
        <v>84971.53</v>
      </c>
      <c r="Y163" s="64">
        <v>84971.53</v>
      </c>
      <c r="Z163" s="64">
        <v>84971.53</v>
      </c>
      <c r="AA163" s="64">
        <v>84971.53</v>
      </c>
      <c r="AB163" s="64">
        <v>84971.53</v>
      </c>
      <c r="AC163" s="64">
        <v>84971.53</v>
      </c>
      <c r="AD163" s="64">
        <v>84971.53</v>
      </c>
      <c r="AE163" s="64">
        <v>84971.53</v>
      </c>
      <c r="AF163" s="64">
        <v>84971.53</v>
      </c>
    </row>
    <row r="164" spans="1:32" x14ac:dyDescent="0.25">
      <c r="A164" s="67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</row>
    <row r="165" spans="1:32" x14ac:dyDescent="0.25">
      <c r="A165" s="61" t="s">
        <v>139</v>
      </c>
      <c r="B165" s="60"/>
      <c r="C165" s="59" t="s">
        <v>146</v>
      </c>
      <c r="D165" s="58">
        <v>20791.72</v>
      </c>
      <c r="E165" s="58">
        <v>21054.59</v>
      </c>
      <c r="F165" s="58">
        <v>21317.46</v>
      </c>
      <c r="G165" s="58">
        <v>21580.33</v>
      </c>
      <c r="H165" s="58">
        <v>21843.200000000001</v>
      </c>
      <c r="I165" s="58">
        <v>22106.07</v>
      </c>
      <c r="J165" s="58">
        <v>22368.940000000002</v>
      </c>
      <c r="K165" s="58">
        <v>22631.81</v>
      </c>
      <c r="L165" s="58">
        <v>22894.68</v>
      </c>
      <c r="M165" s="58">
        <v>23157.55</v>
      </c>
      <c r="N165" s="58">
        <v>23420.42</v>
      </c>
      <c r="O165" s="58">
        <v>23683.29</v>
      </c>
      <c r="P165" s="58">
        <v>23946.16</v>
      </c>
      <c r="Q165" s="58">
        <v>24209.03</v>
      </c>
      <c r="R165" s="58">
        <v>24471.9</v>
      </c>
      <c r="S165" s="58">
        <v>24734.77</v>
      </c>
      <c r="T165" s="58">
        <v>24997.64</v>
      </c>
      <c r="U165" s="58">
        <v>25260.51</v>
      </c>
      <c r="V165" s="58">
        <v>25350.97</v>
      </c>
      <c r="W165" s="58">
        <v>25441.429999999997</v>
      </c>
      <c r="X165" s="58">
        <v>25531.89</v>
      </c>
      <c r="Y165" s="58">
        <v>25622.35</v>
      </c>
      <c r="Z165" s="58">
        <v>25712.809999999998</v>
      </c>
      <c r="AA165" s="58">
        <v>25803.269999999997</v>
      </c>
      <c r="AB165" s="58">
        <v>25893.73</v>
      </c>
      <c r="AC165" s="58">
        <v>25984.19</v>
      </c>
      <c r="AD165" s="58">
        <v>26074.65</v>
      </c>
      <c r="AE165" s="58">
        <v>26165.109999999997</v>
      </c>
      <c r="AF165" s="58">
        <v>26255.57</v>
      </c>
    </row>
    <row r="166" spans="1:32" x14ac:dyDescent="0.25">
      <c r="A166" s="61" t="s">
        <v>139</v>
      </c>
      <c r="B166" s="60"/>
      <c r="C166" s="59" t="s">
        <v>145</v>
      </c>
      <c r="D166" s="58">
        <v>241.37</v>
      </c>
      <c r="E166" s="58">
        <v>241.37</v>
      </c>
      <c r="F166" s="58">
        <v>241.37</v>
      </c>
      <c r="G166" s="58">
        <v>241.37</v>
      </c>
      <c r="H166" s="58">
        <v>241.37</v>
      </c>
      <c r="I166" s="58">
        <v>241.37</v>
      </c>
      <c r="J166" s="58">
        <v>241.37</v>
      </c>
      <c r="K166" s="58">
        <v>241.37</v>
      </c>
      <c r="L166" s="58">
        <v>241.37</v>
      </c>
      <c r="M166" s="58">
        <v>241.37</v>
      </c>
      <c r="N166" s="58">
        <v>241.37</v>
      </c>
      <c r="O166" s="58">
        <v>241.37</v>
      </c>
      <c r="P166" s="58">
        <v>241.37</v>
      </c>
      <c r="Q166" s="58">
        <v>241.37</v>
      </c>
      <c r="R166" s="58">
        <v>241.37</v>
      </c>
      <c r="S166" s="58">
        <v>241.37</v>
      </c>
      <c r="T166" s="58">
        <v>241.37</v>
      </c>
      <c r="U166" s="58">
        <v>84.34</v>
      </c>
      <c r="V166" s="58">
        <v>84.34</v>
      </c>
      <c r="W166" s="58">
        <v>84.34</v>
      </c>
      <c r="X166" s="58">
        <v>84.34</v>
      </c>
      <c r="Y166" s="58">
        <v>84.34</v>
      </c>
      <c r="Z166" s="58">
        <v>84.34</v>
      </c>
      <c r="AA166" s="58">
        <v>84.34</v>
      </c>
      <c r="AB166" s="58">
        <v>84.34</v>
      </c>
      <c r="AC166" s="58">
        <v>84.34</v>
      </c>
      <c r="AD166" s="58">
        <v>84.34</v>
      </c>
      <c r="AE166" s="58">
        <v>84.34</v>
      </c>
      <c r="AF166" s="58">
        <v>84.34</v>
      </c>
    </row>
    <row r="167" spans="1:32" x14ac:dyDescent="0.25">
      <c r="A167" s="61" t="s">
        <v>139</v>
      </c>
      <c r="B167" s="60"/>
      <c r="C167" s="59" t="s">
        <v>144</v>
      </c>
      <c r="D167" s="58">
        <v>21.5</v>
      </c>
      <c r="E167" s="58">
        <v>21.5</v>
      </c>
      <c r="F167" s="58">
        <v>21.5</v>
      </c>
      <c r="G167" s="58">
        <v>21.5</v>
      </c>
      <c r="H167" s="58">
        <v>21.5</v>
      </c>
      <c r="I167" s="58">
        <v>21.5</v>
      </c>
      <c r="J167" s="58">
        <v>21.5</v>
      </c>
      <c r="K167" s="58">
        <v>21.5</v>
      </c>
      <c r="L167" s="58">
        <v>21.5</v>
      </c>
      <c r="M167" s="58">
        <v>21.5</v>
      </c>
      <c r="N167" s="58">
        <v>21.5</v>
      </c>
      <c r="O167" s="58">
        <v>21.5</v>
      </c>
      <c r="P167" s="58">
        <v>21.5</v>
      </c>
      <c r="Q167" s="58">
        <v>21.5</v>
      </c>
      <c r="R167" s="58">
        <v>21.5</v>
      </c>
      <c r="S167" s="58">
        <v>21.5</v>
      </c>
      <c r="T167" s="58">
        <v>21.5</v>
      </c>
      <c r="U167" s="58">
        <v>6.1199999999999992</v>
      </c>
      <c r="V167" s="58">
        <v>6.1199999999999992</v>
      </c>
      <c r="W167" s="58">
        <v>6.1199999999999992</v>
      </c>
      <c r="X167" s="58">
        <v>6.1199999999999992</v>
      </c>
      <c r="Y167" s="58">
        <v>6.1199999999999992</v>
      </c>
      <c r="Z167" s="58">
        <v>6.1199999999999992</v>
      </c>
      <c r="AA167" s="58">
        <v>6.1199999999999992</v>
      </c>
      <c r="AB167" s="58">
        <v>6.1199999999999992</v>
      </c>
      <c r="AC167" s="58">
        <v>6.1199999999999992</v>
      </c>
      <c r="AD167" s="58">
        <v>6.1199999999999992</v>
      </c>
      <c r="AE167" s="58">
        <v>6.1199999999999992</v>
      </c>
      <c r="AF167" s="58">
        <v>6.1199999999999992</v>
      </c>
    </row>
    <row r="168" spans="1:32" x14ac:dyDescent="0.25">
      <c r="A168" s="61" t="s">
        <v>139</v>
      </c>
      <c r="B168" s="60"/>
      <c r="C168" s="59" t="s">
        <v>143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58">
        <v>0</v>
      </c>
      <c r="T168" s="58">
        <v>0</v>
      </c>
      <c r="U168" s="58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</row>
    <row r="169" spans="1:32" ht="15.75" thickBot="1" x14ac:dyDescent="0.3">
      <c r="A169" s="61" t="s">
        <v>139</v>
      </c>
      <c r="B169" s="60"/>
      <c r="C169" s="59" t="s">
        <v>142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</row>
    <row r="170" spans="1:32" ht="15.75" thickBot="1" x14ac:dyDescent="0.3">
      <c r="A170" s="61" t="s">
        <v>139</v>
      </c>
      <c r="B170" s="60"/>
      <c r="C170" s="65" t="s">
        <v>141</v>
      </c>
      <c r="D170" s="64">
        <v>21054.59</v>
      </c>
      <c r="E170" s="64">
        <v>21317.46</v>
      </c>
      <c r="F170" s="64">
        <v>21580.33</v>
      </c>
      <c r="G170" s="64">
        <v>21843.200000000001</v>
      </c>
      <c r="H170" s="64">
        <v>22106.07</v>
      </c>
      <c r="I170" s="64">
        <v>22368.940000000002</v>
      </c>
      <c r="J170" s="64">
        <v>22631.81</v>
      </c>
      <c r="K170" s="64">
        <v>22894.68</v>
      </c>
      <c r="L170" s="64">
        <v>23157.55</v>
      </c>
      <c r="M170" s="64">
        <v>23420.42</v>
      </c>
      <c r="N170" s="64">
        <v>23683.29</v>
      </c>
      <c r="O170" s="64">
        <v>23946.16</v>
      </c>
      <c r="P170" s="64">
        <v>24209.03</v>
      </c>
      <c r="Q170" s="64">
        <v>24471.9</v>
      </c>
      <c r="R170" s="64">
        <v>24734.77</v>
      </c>
      <c r="S170" s="64">
        <v>24997.64</v>
      </c>
      <c r="T170" s="64">
        <v>25260.51</v>
      </c>
      <c r="U170" s="64">
        <v>25350.97</v>
      </c>
      <c r="V170" s="64">
        <v>25441.429999999997</v>
      </c>
      <c r="W170" s="64">
        <v>25531.89</v>
      </c>
      <c r="X170" s="64">
        <v>25622.35</v>
      </c>
      <c r="Y170" s="64">
        <v>25712.809999999998</v>
      </c>
      <c r="Z170" s="64">
        <v>25803.269999999997</v>
      </c>
      <c r="AA170" s="64">
        <v>25893.73</v>
      </c>
      <c r="AB170" s="64">
        <v>25984.19</v>
      </c>
      <c r="AC170" s="64">
        <v>26074.65</v>
      </c>
      <c r="AD170" s="64">
        <v>26165.109999999997</v>
      </c>
      <c r="AE170" s="64">
        <v>26255.57</v>
      </c>
      <c r="AF170" s="64">
        <v>26346.03</v>
      </c>
    </row>
    <row r="171" spans="1:32" ht="15.75" thickBot="1" x14ac:dyDescent="0.3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</row>
    <row r="172" spans="1:32" ht="15.75" thickBot="1" x14ac:dyDescent="0.3">
      <c r="A172" s="61" t="s">
        <v>139</v>
      </c>
      <c r="B172" s="60"/>
      <c r="C172" s="63" t="s">
        <v>140</v>
      </c>
      <c r="D172" s="62">
        <v>63916.94</v>
      </c>
      <c r="E172" s="62">
        <v>63654.070000000007</v>
      </c>
      <c r="F172" s="62">
        <v>63391.199999999997</v>
      </c>
      <c r="G172" s="62">
        <v>63128.33</v>
      </c>
      <c r="H172" s="62">
        <v>62865.460000000006</v>
      </c>
      <c r="I172" s="62">
        <v>62602.59</v>
      </c>
      <c r="J172" s="62">
        <v>62339.72</v>
      </c>
      <c r="K172" s="62">
        <v>62076.850000000006</v>
      </c>
      <c r="L172" s="62">
        <v>61813.979999999996</v>
      </c>
      <c r="M172" s="62">
        <v>61551.11</v>
      </c>
      <c r="N172" s="62">
        <v>61288.239999999991</v>
      </c>
      <c r="O172" s="62">
        <v>61025.369999999995</v>
      </c>
      <c r="P172" s="62">
        <v>60762.5</v>
      </c>
      <c r="Q172" s="62">
        <v>60499.630000000005</v>
      </c>
      <c r="R172" s="62">
        <v>60236.759999999995</v>
      </c>
      <c r="S172" s="62">
        <v>59973.89</v>
      </c>
      <c r="T172" s="62">
        <v>59711.01999999999</v>
      </c>
      <c r="U172" s="62">
        <v>59620.56</v>
      </c>
      <c r="V172" s="62">
        <v>59530.100000000006</v>
      </c>
      <c r="W172" s="62">
        <v>59439.64</v>
      </c>
      <c r="X172" s="62">
        <v>59349.18</v>
      </c>
      <c r="Y172" s="62">
        <v>59258.720000000001</v>
      </c>
      <c r="Z172" s="62">
        <v>59168.259999999995</v>
      </c>
      <c r="AA172" s="62">
        <v>59077.799999999996</v>
      </c>
      <c r="AB172" s="62">
        <v>58987.34</v>
      </c>
      <c r="AC172" s="62">
        <v>58896.88</v>
      </c>
      <c r="AD172" s="62">
        <v>58806.420000000006</v>
      </c>
      <c r="AE172" s="62">
        <v>58715.960000000006</v>
      </c>
      <c r="AF172" s="62">
        <v>58625.5</v>
      </c>
    </row>
    <row r="173" spans="1:32" x14ac:dyDescent="0.25">
      <c r="A173" s="61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</row>
    <row r="174" spans="1:32" x14ac:dyDescent="0.25">
      <c r="A174" s="61" t="s">
        <v>139</v>
      </c>
      <c r="B174" s="60"/>
      <c r="C174" s="59" t="s">
        <v>138</v>
      </c>
      <c r="D174" s="58">
        <v>262.87</v>
      </c>
      <c r="E174" s="58">
        <v>262.87</v>
      </c>
      <c r="F174" s="58">
        <v>262.87</v>
      </c>
      <c r="G174" s="58">
        <v>262.87</v>
      </c>
      <c r="H174" s="58">
        <v>262.87</v>
      </c>
      <c r="I174" s="58">
        <v>262.87</v>
      </c>
      <c r="J174" s="58">
        <v>262.87</v>
      </c>
      <c r="K174" s="58">
        <v>262.87</v>
      </c>
      <c r="L174" s="58">
        <v>262.87</v>
      </c>
      <c r="M174" s="58">
        <v>262.87</v>
      </c>
      <c r="N174" s="58">
        <v>262.87</v>
      </c>
      <c r="O174" s="58">
        <v>262.87</v>
      </c>
      <c r="P174" s="58">
        <v>262.87</v>
      </c>
      <c r="Q174" s="58">
        <v>262.87</v>
      </c>
      <c r="R174" s="58">
        <v>262.87</v>
      </c>
      <c r="S174" s="58">
        <v>262.87</v>
      </c>
      <c r="T174" s="58">
        <v>262.87</v>
      </c>
      <c r="U174" s="58">
        <v>90.460000000000008</v>
      </c>
      <c r="V174" s="58">
        <v>90.460000000000008</v>
      </c>
      <c r="W174" s="58">
        <v>90.460000000000008</v>
      </c>
      <c r="X174" s="58">
        <v>90.460000000000008</v>
      </c>
      <c r="Y174" s="58">
        <v>90.460000000000008</v>
      </c>
      <c r="Z174" s="58">
        <v>90.460000000000008</v>
      </c>
      <c r="AA174" s="58">
        <v>90.460000000000008</v>
      </c>
      <c r="AB174" s="58">
        <v>90.460000000000008</v>
      </c>
      <c r="AC174" s="58">
        <v>90.460000000000008</v>
      </c>
      <c r="AD174" s="58">
        <v>90.460000000000008</v>
      </c>
      <c r="AE174" s="58">
        <v>90.460000000000008</v>
      </c>
      <c r="AF174" s="58">
        <v>90.460000000000008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E69A-EF1B-4515-9BD6-AF6970CBACC7}">
  <dimension ref="A1:AE17"/>
  <sheetViews>
    <sheetView workbookViewId="0"/>
  </sheetViews>
  <sheetFormatPr defaultColWidth="14.7109375" defaultRowHeight="15" x14ac:dyDescent="0.25"/>
  <cols>
    <col min="1" max="1" width="24.7109375" style="38" customWidth="1"/>
    <col min="2" max="16384" width="14.7109375" style="38"/>
  </cols>
  <sheetData>
    <row r="1" spans="1:31" ht="15.75" thickBot="1" x14ac:dyDescent="0.3">
      <c r="A1" s="87" t="s">
        <v>39</v>
      </c>
      <c r="B1" s="86" t="s">
        <v>0</v>
      </c>
      <c r="C1" s="86" t="s">
        <v>1</v>
      </c>
      <c r="D1" s="86" t="s">
        <v>2</v>
      </c>
      <c r="E1" s="86" t="s">
        <v>3</v>
      </c>
      <c r="F1" s="86" t="s">
        <v>4</v>
      </c>
      <c r="G1" s="86" t="s">
        <v>5</v>
      </c>
      <c r="H1" s="86" t="s">
        <v>6</v>
      </c>
      <c r="I1" s="86" t="s">
        <v>7</v>
      </c>
      <c r="J1" s="86" t="s">
        <v>8</v>
      </c>
      <c r="K1" s="86" t="s">
        <v>9</v>
      </c>
      <c r="L1" s="86" t="s">
        <v>10</v>
      </c>
      <c r="M1" s="86" t="s">
        <v>11</v>
      </c>
      <c r="N1" s="86" t="s">
        <v>12</v>
      </c>
      <c r="O1" s="86" t="s">
        <v>13</v>
      </c>
      <c r="P1" s="86" t="s">
        <v>14</v>
      </c>
      <c r="Q1" s="86" t="s">
        <v>15</v>
      </c>
      <c r="R1" s="86" t="s">
        <v>16</v>
      </c>
      <c r="S1" s="86" t="s">
        <v>17</v>
      </c>
      <c r="T1" s="86" t="s">
        <v>18</v>
      </c>
      <c r="U1" s="86" t="s">
        <v>19</v>
      </c>
      <c r="V1" s="86" t="s">
        <v>20</v>
      </c>
      <c r="W1" s="86" t="s">
        <v>21</v>
      </c>
      <c r="X1" s="86" t="s">
        <v>22</v>
      </c>
      <c r="Y1" s="86" t="s">
        <v>23</v>
      </c>
      <c r="Z1" s="86" t="s">
        <v>24</v>
      </c>
      <c r="AA1" s="86" t="s">
        <v>25</v>
      </c>
      <c r="AB1" s="86" t="s">
        <v>26</v>
      </c>
      <c r="AC1" s="86" t="s">
        <v>27</v>
      </c>
      <c r="AD1" s="86" t="s">
        <v>28</v>
      </c>
      <c r="AE1" s="86" t="s">
        <v>166</v>
      </c>
    </row>
    <row r="2" spans="1:31" x14ac:dyDescent="0.25">
      <c r="A2" s="85" t="s">
        <v>29</v>
      </c>
    </row>
    <row r="3" spans="1:31" x14ac:dyDescent="0.25">
      <c r="A3" s="82" t="s">
        <v>30</v>
      </c>
      <c r="B3" s="81">
        <v>602934.55000000005</v>
      </c>
      <c r="C3" s="81">
        <v>602934.55000000005</v>
      </c>
      <c r="D3" s="81">
        <v>602934.55000000005</v>
      </c>
      <c r="E3" s="81">
        <v>602934.55000000005</v>
      </c>
      <c r="F3" s="81">
        <v>602934.55000000005</v>
      </c>
      <c r="G3" s="81">
        <v>602934.55000000005</v>
      </c>
      <c r="H3" s="81">
        <v>602934.55000000005</v>
      </c>
      <c r="I3" s="81">
        <v>602934.55000000005</v>
      </c>
      <c r="J3" s="81">
        <v>602934.55000000005</v>
      </c>
      <c r="K3" s="81">
        <v>602934.55000000005</v>
      </c>
      <c r="L3" s="81">
        <v>602934.55000000005</v>
      </c>
      <c r="M3" s="81">
        <v>602934.55000000005</v>
      </c>
      <c r="N3" s="81">
        <v>602934.55000000005</v>
      </c>
      <c r="O3" s="81">
        <v>602934.55000000005</v>
      </c>
      <c r="P3" s="81">
        <v>602934.55000000005</v>
      </c>
      <c r="Q3" s="81">
        <v>602934.55000000005</v>
      </c>
      <c r="R3" s="81">
        <v>602934.55000000005</v>
      </c>
      <c r="S3" s="81">
        <v>602934.55000000005</v>
      </c>
      <c r="T3" s="81">
        <v>602934.55000000005</v>
      </c>
      <c r="U3" s="81">
        <v>602934.55000000005</v>
      </c>
      <c r="V3" s="81">
        <v>602934.55000000005</v>
      </c>
      <c r="W3" s="81">
        <v>602934.55000000005</v>
      </c>
      <c r="X3" s="81">
        <v>602934.55000000005</v>
      </c>
      <c r="Y3" s="81">
        <v>602934.55000000005</v>
      </c>
      <c r="Z3" s="81">
        <v>602934.55000000005</v>
      </c>
      <c r="AA3" s="81">
        <v>602934.55000000005</v>
      </c>
      <c r="AB3" s="81">
        <v>602934.55000000005</v>
      </c>
      <c r="AC3" s="81">
        <v>602934.55000000005</v>
      </c>
      <c r="AD3" s="81">
        <v>602934.55000000005</v>
      </c>
      <c r="AE3" s="81">
        <f>AVERAGE(R3:AD3)</f>
        <v>602934.54999999993</v>
      </c>
    </row>
    <row r="4" spans="1:31" x14ac:dyDescent="0.25">
      <c r="A4" s="82" t="s">
        <v>31</v>
      </c>
      <c r="B4" s="84">
        <v>-75381.549999999988</v>
      </c>
      <c r="C4" s="84">
        <v>-77311.320000000007</v>
      </c>
      <c r="D4" s="84">
        <v>-79241.09</v>
      </c>
      <c r="E4" s="84">
        <v>-81170.86</v>
      </c>
      <c r="F4" s="84">
        <v>-83100.63</v>
      </c>
      <c r="G4" s="84">
        <v>-85030.401689130013</v>
      </c>
      <c r="H4" s="84">
        <v>-86960.173378260006</v>
      </c>
      <c r="I4" s="84">
        <v>-88889.945067389999</v>
      </c>
      <c r="J4" s="84">
        <v>-90819.716756520007</v>
      </c>
      <c r="K4" s="84">
        <v>-92749.488445650015</v>
      </c>
      <c r="L4" s="84">
        <v>-94679.260134780023</v>
      </c>
      <c r="M4" s="84">
        <v>-96609.031823910002</v>
      </c>
      <c r="N4" s="84">
        <v>-98538.803513040009</v>
      </c>
      <c r="O4" s="84">
        <v>-100468.57520217002</v>
      </c>
      <c r="P4" s="84">
        <v>-102398.34689130003</v>
      </c>
      <c r="Q4" s="84">
        <v>-104328.11858043</v>
      </c>
      <c r="R4" s="84">
        <v>-106257.89026956001</v>
      </c>
      <c r="S4" s="84">
        <v>-108080.37477052002</v>
      </c>
      <c r="T4" s="84">
        <v>-109902.85927148</v>
      </c>
      <c r="U4" s="84">
        <v>-111725.34377244003</v>
      </c>
      <c r="V4" s="84">
        <v>-113547.82827340002</v>
      </c>
      <c r="W4" s="84">
        <v>-115370.31277436003</v>
      </c>
      <c r="X4" s="84">
        <v>-117192.79727532002</v>
      </c>
      <c r="Y4" s="84">
        <v>-119015.28177628004</v>
      </c>
      <c r="Z4" s="84">
        <v>-120837.76627724004</v>
      </c>
      <c r="AA4" s="84">
        <v>-122660.25077820005</v>
      </c>
      <c r="AB4" s="84">
        <v>-124482.73527916003</v>
      </c>
      <c r="AC4" s="84">
        <v>-126305.21978012005</v>
      </c>
      <c r="AD4" s="84">
        <v>-128127.70428108005</v>
      </c>
      <c r="AE4" s="84">
        <f>AVERAGE(R4:AD4)</f>
        <v>-117192.79727532003</v>
      </c>
    </row>
    <row r="5" spans="1:31" x14ac:dyDescent="0.25">
      <c r="A5" s="82" t="s">
        <v>32</v>
      </c>
      <c r="B5" s="81">
        <v>0</v>
      </c>
      <c r="C5" s="81">
        <v>0</v>
      </c>
      <c r="D5" s="81">
        <v>0</v>
      </c>
      <c r="E5" s="81">
        <v>0</v>
      </c>
      <c r="F5" s="81">
        <v>0</v>
      </c>
      <c r="G5" s="81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1">
        <v>0</v>
      </c>
      <c r="P5" s="81">
        <v>0</v>
      </c>
      <c r="Q5" s="81">
        <v>0</v>
      </c>
      <c r="R5" s="81">
        <v>0</v>
      </c>
      <c r="S5" s="81">
        <v>0</v>
      </c>
      <c r="T5" s="81">
        <v>0</v>
      </c>
      <c r="U5" s="81">
        <v>0</v>
      </c>
      <c r="V5" s="81">
        <v>0</v>
      </c>
      <c r="W5" s="81">
        <v>0</v>
      </c>
      <c r="X5" s="81">
        <v>0</v>
      </c>
      <c r="Y5" s="81">
        <v>0</v>
      </c>
      <c r="Z5" s="81">
        <v>0</v>
      </c>
      <c r="AA5" s="81">
        <v>0</v>
      </c>
      <c r="AB5" s="81">
        <v>0</v>
      </c>
      <c r="AC5" s="81">
        <v>0</v>
      </c>
      <c r="AD5" s="81">
        <v>0</v>
      </c>
      <c r="AE5" s="81">
        <f>AVERAGE(R5:AD5)</f>
        <v>0</v>
      </c>
    </row>
    <row r="6" spans="1:31" x14ac:dyDescent="0.25">
      <c r="A6" s="82" t="s">
        <v>33</v>
      </c>
      <c r="B6" s="81">
        <v>0</v>
      </c>
      <c r="C6" s="81">
        <v>0</v>
      </c>
      <c r="D6" s="81">
        <v>0</v>
      </c>
      <c r="E6" s="81">
        <v>0</v>
      </c>
      <c r="F6" s="81">
        <v>0</v>
      </c>
      <c r="G6" s="81">
        <v>0</v>
      </c>
      <c r="H6" s="81">
        <v>0</v>
      </c>
      <c r="I6" s="81">
        <v>0</v>
      </c>
      <c r="J6" s="81">
        <v>0</v>
      </c>
      <c r="K6" s="81">
        <v>0</v>
      </c>
      <c r="L6" s="81">
        <v>0</v>
      </c>
      <c r="M6" s="81">
        <v>0</v>
      </c>
      <c r="N6" s="81">
        <v>0</v>
      </c>
      <c r="O6" s="81">
        <v>0</v>
      </c>
      <c r="P6" s="81">
        <v>0</v>
      </c>
      <c r="Q6" s="81">
        <v>0</v>
      </c>
      <c r="R6" s="81">
        <v>0</v>
      </c>
      <c r="S6" s="81">
        <v>0</v>
      </c>
      <c r="T6" s="81">
        <v>0</v>
      </c>
      <c r="U6" s="81">
        <v>0</v>
      </c>
      <c r="V6" s="81">
        <v>0</v>
      </c>
      <c r="W6" s="81">
        <v>0</v>
      </c>
      <c r="X6" s="81">
        <v>0</v>
      </c>
      <c r="Y6" s="81">
        <v>0</v>
      </c>
      <c r="Z6" s="81">
        <v>0</v>
      </c>
      <c r="AA6" s="81">
        <v>0</v>
      </c>
      <c r="AB6" s="81">
        <v>0</v>
      </c>
      <c r="AC6" s="81">
        <v>0</v>
      </c>
      <c r="AD6" s="81">
        <v>0</v>
      </c>
      <c r="AE6" s="81">
        <f>AVERAGE(R6:AD6)</f>
        <v>0</v>
      </c>
    </row>
    <row r="7" spans="1:31" x14ac:dyDescent="0.25">
      <c r="A7" s="82" t="s">
        <v>34</v>
      </c>
      <c r="B7" s="83">
        <f t="shared" ref="B7:AD7" si="0">SUM(B3:B6)</f>
        <v>527553</v>
      </c>
      <c r="C7" s="83">
        <f t="shared" si="0"/>
        <v>525623.23</v>
      </c>
      <c r="D7" s="83">
        <f t="shared" si="0"/>
        <v>523693.46000000008</v>
      </c>
      <c r="E7" s="83">
        <f t="shared" si="0"/>
        <v>521763.69000000006</v>
      </c>
      <c r="F7" s="83">
        <f t="shared" si="0"/>
        <v>519833.92000000004</v>
      </c>
      <c r="G7" s="83">
        <f t="shared" si="0"/>
        <v>517904.14831087005</v>
      </c>
      <c r="H7" s="83">
        <f t="shared" si="0"/>
        <v>515974.37662174006</v>
      </c>
      <c r="I7" s="83">
        <f t="shared" si="0"/>
        <v>514044.60493261006</v>
      </c>
      <c r="J7" s="83">
        <f t="shared" si="0"/>
        <v>512114.83324348007</v>
      </c>
      <c r="K7" s="83">
        <f t="shared" si="0"/>
        <v>510185.06155435002</v>
      </c>
      <c r="L7" s="83">
        <f t="shared" si="0"/>
        <v>508255.28986522002</v>
      </c>
      <c r="M7" s="83">
        <f t="shared" si="0"/>
        <v>506325.51817609003</v>
      </c>
      <c r="N7" s="83">
        <f t="shared" si="0"/>
        <v>504395.74648696004</v>
      </c>
      <c r="O7" s="83">
        <f t="shared" si="0"/>
        <v>502465.97479783004</v>
      </c>
      <c r="P7" s="83">
        <f t="shared" si="0"/>
        <v>500536.20310869999</v>
      </c>
      <c r="Q7" s="83">
        <f t="shared" si="0"/>
        <v>498606.43141957006</v>
      </c>
      <c r="R7" s="83">
        <f t="shared" si="0"/>
        <v>496676.65973044001</v>
      </c>
      <c r="S7" s="83">
        <f t="shared" si="0"/>
        <v>494854.17522948002</v>
      </c>
      <c r="T7" s="83">
        <f t="shared" si="0"/>
        <v>493031.69072852004</v>
      </c>
      <c r="U7" s="83">
        <f t="shared" si="0"/>
        <v>491209.20622756</v>
      </c>
      <c r="V7" s="83">
        <f t="shared" si="0"/>
        <v>489386.72172660002</v>
      </c>
      <c r="W7" s="83">
        <f t="shared" si="0"/>
        <v>487564.23722563998</v>
      </c>
      <c r="X7" s="83">
        <f t="shared" si="0"/>
        <v>485741.75272468</v>
      </c>
      <c r="Y7" s="83">
        <f t="shared" si="0"/>
        <v>483919.26822372002</v>
      </c>
      <c r="Z7" s="83">
        <f t="shared" si="0"/>
        <v>482096.78372276004</v>
      </c>
      <c r="AA7" s="83">
        <f t="shared" si="0"/>
        <v>480274.2992218</v>
      </c>
      <c r="AB7" s="83">
        <f t="shared" si="0"/>
        <v>478451.81472084002</v>
      </c>
      <c r="AC7" s="83">
        <f t="shared" si="0"/>
        <v>476629.33021987998</v>
      </c>
      <c r="AD7" s="83">
        <f t="shared" si="0"/>
        <v>474806.84571892</v>
      </c>
      <c r="AE7" s="83">
        <f>AVERAGE(R7:AD7)</f>
        <v>485741.75272468006</v>
      </c>
    </row>
    <row r="8" spans="1:31" x14ac:dyDescent="0.25">
      <c r="A8" s="82" t="s">
        <v>35</v>
      </c>
      <c r="B8" s="81">
        <v>1929.77</v>
      </c>
      <c r="C8" s="81">
        <v>1929.77</v>
      </c>
      <c r="D8" s="81">
        <v>1929.77</v>
      </c>
      <c r="E8" s="81">
        <v>1929.77</v>
      </c>
      <c r="F8" s="81">
        <v>1929.77</v>
      </c>
      <c r="G8" s="81">
        <v>1929.7716891300001</v>
      </c>
      <c r="H8" s="81">
        <v>1929.7716891300001</v>
      </c>
      <c r="I8" s="81">
        <v>1929.7716891300001</v>
      </c>
      <c r="J8" s="81">
        <v>1929.7716891300001</v>
      </c>
      <c r="K8" s="81">
        <v>1929.7716891300001</v>
      </c>
      <c r="L8" s="81">
        <v>1929.7716891300001</v>
      </c>
      <c r="M8" s="81">
        <v>1929.7716891300001</v>
      </c>
      <c r="N8" s="81">
        <v>1929.7716891300001</v>
      </c>
      <c r="O8" s="81">
        <v>1929.7716891300001</v>
      </c>
      <c r="P8" s="81">
        <v>1929.7716891300001</v>
      </c>
      <c r="Q8" s="81">
        <v>1929.7716891300001</v>
      </c>
      <c r="R8" s="81">
        <v>1929.7716891300001</v>
      </c>
      <c r="S8" s="81">
        <v>1822.4845009599999</v>
      </c>
      <c r="T8" s="81">
        <v>1822.4845009599999</v>
      </c>
      <c r="U8" s="81">
        <v>1822.4845009599999</v>
      </c>
      <c r="V8" s="81">
        <v>1822.4845009599999</v>
      </c>
      <c r="W8" s="81">
        <v>1822.4845009599999</v>
      </c>
      <c r="X8" s="81">
        <v>1822.4845009599999</v>
      </c>
      <c r="Y8" s="81">
        <v>1822.4845009599999</v>
      </c>
      <c r="Z8" s="81">
        <v>1822.4845009599999</v>
      </c>
      <c r="AA8" s="81">
        <v>1822.4845009599999</v>
      </c>
      <c r="AB8" s="81">
        <v>1822.4845009599999</v>
      </c>
      <c r="AC8" s="81">
        <v>1822.4845009599999</v>
      </c>
      <c r="AD8" s="81">
        <v>1822.4845009599999</v>
      </c>
      <c r="AE8" s="81">
        <f>SUM(S8:AD8)</f>
        <v>21869.814011519997</v>
      </c>
    </row>
    <row r="9" spans="1:31" hidden="1" x14ac:dyDescent="0.25">
      <c r="A9" s="82"/>
    </row>
    <row r="10" spans="1:31" hidden="1" x14ac:dyDescent="0.25">
      <c r="A10" s="82"/>
    </row>
    <row r="11" spans="1:31" hidden="1" x14ac:dyDescent="0.25">
      <c r="A11" s="85" t="s">
        <v>36</v>
      </c>
    </row>
    <row r="12" spans="1:31" hidden="1" x14ac:dyDescent="0.25">
      <c r="A12" s="82" t="s">
        <v>30</v>
      </c>
      <c r="B12" s="81">
        <v>84971.53</v>
      </c>
      <c r="C12" s="81">
        <v>84971.53</v>
      </c>
      <c r="D12" s="81">
        <v>84971.53</v>
      </c>
      <c r="E12" s="81">
        <v>84971.53</v>
      </c>
      <c r="F12" s="81">
        <v>84971.53</v>
      </c>
      <c r="G12" s="81">
        <v>84971.53</v>
      </c>
      <c r="H12" s="81">
        <v>84971.53</v>
      </c>
      <c r="I12" s="81">
        <v>84971.53</v>
      </c>
      <c r="J12" s="81">
        <v>84971.53</v>
      </c>
      <c r="K12" s="81">
        <v>84971.53</v>
      </c>
      <c r="L12" s="81">
        <v>84971.53</v>
      </c>
      <c r="M12" s="81">
        <v>84971.53</v>
      </c>
      <c r="N12" s="81">
        <v>84971.53</v>
      </c>
      <c r="O12" s="81">
        <v>84971.53</v>
      </c>
      <c r="P12" s="81">
        <v>84971.53</v>
      </c>
      <c r="Q12" s="81">
        <v>84971.53</v>
      </c>
      <c r="R12" s="81">
        <v>84971.53</v>
      </c>
      <c r="S12" s="81">
        <v>84971.53</v>
      </c>
      <c r="T12" s="81">
        <v>84971.53</v>
      </c>
      <c r="U12" s="81">
        <v>84971.53</v>
      </c>
      <c r="V12" s="81">
        <v>84971.53</v>
      </c>
      <c r="W12" s="81">
        <v>84971.53</v>
      </c>
      <c r="X12" s="81">
        <v>84971.53</v>
      </c>
      <c r="Y12" s="81">
        <v>84971.53</v>
      </c>
      <c r="Z12" s="81">
        <v>84971.53</v>
      </c>
      <c r="AA12" s="81">
        <v>84971.53</v>
      </c>
      <c r="AB12" s="81">
        <v>84971.53</v>
      </c>
      <c r="AC12" s="81">
        <v>84971.53</v>
      </c>
      <c r="AD12" s="81">
        <v>84971.53</v>
      </c>
      <c r="AE12" s="81">
        <f>AVERAGE(R12:AD12)</f>
        <v>84971.530000000013</v>
      </c>
    </row>
    <row r="13" spans="1:31" hidden="1" x14ac:dyDescent="0.25">
      <c r="A13" s="82" t="s">
        <v>31</v>
      </c>
      <c r="B13" s="84">
        <v>-21054.59</v>
      </c>
      <c r="C13" s="84">
        <v>-21317.46</v>
      </c>
      <c r="D13" s="84">
        <v>-21580.33</v>
      </c>
      <c r="E13" s="84">
        <v>-21843.200000000001</v>
      </c>
      <c r="F13" s="84">
        <v>-22106.07</v>
      </c>
      <c r="G13" s="84">
        <v>-22368.940000000002</v>
      </c>
      <c r="H13" s="84">
        <v>-22631.81</v>
      </c>
      <c r="I13" s="84">
        <v>-22894.68</v>
      </c>
      <c r="J13" s="84">
        <v>-23157.55</v>
      </c>
      <c r="K13" s="84">
        <v>-23420.42</v>
      </c>
      <c r="L13" s="84">
        <v>-23683.29</v>
      </c>
      <c r="M13" s="84">
        <v>-23946.16</v>
      </c>
      <c r="N13" s="84">
        <v>-24209.03</v>
      </c>
      <c r="O13" s="84">
        <v>-24471.9</v>
      </c>
      <c r="P13" s="84">
        <v>-24734.77</v>
      </c>
      <c r="Q13" s="84">
        <v>-24997.64</v>
      </c>
      <c r="R13" s="84">
        <v>-25260.51</v>
      </c>
      <c r="S13" s="84">
        <v>-25350.97</v>
      </c>
      <c r="T13" s="84">
        <v>-25441.429999999997</v>
      </c>
      <c r="U13" s="84">
        <v>-25531.89</v>
      </c>
      <c r="V13" s="84">
        <v>-25622.35</v>
      </c>
      <c r="W13" s="84">
        <v>-25712.809999999998</v>
      </c>
      <c r="X13" s="84">
        <v>-25803.269999999997</v>
      </c>
      <c r="Y13" s="84">
        <v>-25893.73</v>
      </c>
      <c r="Z13" s="84">
        <v>-25984.19</v>
      </c>
      <c r="AA13" s="84">
        <v>-26074.65</v>
      </c>
      <c r="AB13" s="84">
        <v>-26165.109999999997</v>
      </c>
      <c r="AC13" s="84">
        <v>-26255.57</v>
      </c>
      <c r="AD13" s="84">
        <v>-26346.03</v>
      </c>
      <c r="AE13" s="84">
        <f>AVERAGE(R13:AD13)</f>
        <v>-25803.27</v>
      </c>
    </row>
    <row r="14" spans="1:31" hidden="1" x14ac:dyDescent="0.25">
      <c r="A14" s="82" t="s">
        <v>32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  <c r="W14" s="81">
        <v>0</v>
      </c>
      <c r="X14" s="81">
        <v>0</v>
      </c>
      <c r="Y14" s="81">
        <v>0</v>
      </c>
      <c r="Z14" s="81">
        <v>0</v>
      </c>
      <c r="AA14" s="81">
        <v>0</v>
      </c>
      <c r="AB14" s="81">
        <v>0</v>
      </c>
      <c r="AC14" s="81">
        <v>0</v>
      </c>
      <c r="AD14" s="81">
        <v>0</v>
      </c>
      <c r="AE14" s="81">
        <f>AVERAGE(R14:AD14)</f>
        <v>0</v>
      </c>
    </row>
    <row r="15" spans="1:31" hidden="1" x14ac:dyDescent="0.25">
      <c r="A15" s="82" t="s">
        <v>33</v>
      </c>
      <c r="B15" s="81">
        <v>0</v>
      </c>
      <c r="C15" s="81">
        <v>0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  <c r="W15" s="81">
        <v>0</v>
      </c>
      <c r="X15" s="81">
        <v>0</v>
      </c>
      <c r="Y15" s="81">
        <v>0</v>
      </c>
      <c r="Z15" s="81">
        <v>0</v>
      </c>
      <c r="AA15" s="81">
        <v>0</v>
      </c>
      <c r="AB15" s="81">
        <v>0</v>
      </c>
      <c r="AC15" s="81">
        <v>0</v>
      </c>
      <c r="AD15" s="81">
        <v>0</v>
      </c>
      <c r="AE15" s="81">
        <f>AVERAGE(R15:AD15)</f>
        <v>0</v>
      </c>
    </row>
    <row r="16" spans="1:31" hidden="1" x14ac:dyDescent="0.25">
      <c r="A16" s="82" t="s">
        <v>34</v>
      </c>
      <c r="B16" s="83">
        <f t="shared" ref="B16:AD16" si="1">SUM(B12:B15)</f>
        <v>63916.94</v>
      </c>
      <c r="C16" s="83">
        <f t="shared" si="1"/>
        <v>63654.07</v>
      </c>
      <c r="D16" s="83">
        <f t="shared" si="1"/>
        <v>63391.199999999997</v>
      </c>
      <c r="E16" s="83">
        <f t="shared" si="1"/>
        <v>63128.33</v>
      </c>
      <c r="F16" s="83">
        <f t="shared" si="1"/>
        <v>62865.46</v>
      </c>
      <c r="G16" s="83">
        <f t="shared" si="1"/>
        <v>62602.59</v>
      </c>
      <c r="H16" s="83">
        <f t="shared" si="1"/>
        <v>62339.72</v>
      </c>
      <c r="I16" s="83">
        <f t="shared" si="1"/>
        <v>62076.85</v>
      </c>
      <c r="J16" s="83">
        <f t="shared" si="1"/>
        <v>61813.979999999996</v>
      </c>
      <c r="K16" s="83">
        <f t="shared" si="1"/>
        <v>61551.11</v>
      </c>
      <c r="L16" s="83">
        <f t="shared" si="1"/>
        <v>61288.24</v>
      </c>
      <c r="M16" s="83">
        <f t="shared" si="1"/>
        <v>61025.369999999995</v>
      </c>
      <c r="N16" s="83">
        <f t="shared" si="1"/>
        <v>60762.5</v>
      </c>
      <c r="O16" s="83">
        <f t="shared" si="1"/>
        <v>60499.63</v>
      </c>
      <c r="P16" s="83">
        <f t="shared" si="1"/>
        <v>60236.759999999995</v>
      </c>
      <c r="Q16" s="83">
        <f t="shared" si="1"/>
        <v>59973.89</v>
      </c>
      <c r="R16" s="83">
        <f t="shared" si="1"/>
        <v>59711.020000000004</v>
      </c>
      <c r="S16" s="83">
        <f t="shared" si="1"/>
        <v>59620.56</v>
      </c>
      <c r="T16" s="83">
        <f t="shared" si="1"/>
        <v>59530.100000000006</v>
      </c>
      <c r="U16" s="83">
        <f t="shared" si="1"/>
        <v>59439.64</v>
      </c>
      <c r="V16" s="83">
        <f t="shared" si="1"/>
        <v>59349.18</v>
      </c>
      <c r="W16" s="83">
        <f t="shared" si="1"/>
        <v>59258.720000000001</v>
      </c>
      <c r="X16" s="83">
        <f t="shared" si="1"/>
        <v>59168.26</v>
      </c>
      <c r="Y16" s="83">
        <f t="shared" si="1"/>
        <v>59077.8</v>
      </c>
      <c r="Z16" s="83">
        <f t="shared" si="1"/>
        <v>58987.34</v>
      </c>
      <c r="AA16" s="83">
        <f t="shared" si="1"/>
        <v>58896.88</v>
      </c>
      <c r="AB16" s="83">
        <f t="shared" si="1"/>
        <v>58806.42</v>
      </c>
      <c r="AC16" s="83">
        <f t="shared" si="1"/>
        <v>58715.96</v>
      </c>
      <c r="AD16" s="83">
        <f t="shared" si="1"/>
        <v>58625.5</v>
      </c>
      <c r="AE16" s="83">
        <f>AVERAGE(R16:AD16)</f>
        <v>59168.26</v>
      </c>
    </row>
    <row r="17" spans="1:31" hidden="1" x14ac:dyDescent="0.25">
      <c r="A17" s="82" t="s">
        <v>35</v>
      </c>
      <c r="B17" s="81">
        <v>262.87</v>
      </c>
      <c r="C17" s="81">
        <v>262.87</v>
      </c>
      <c r="D17" s="81">
        <v>262.87</v>
      </c>
      <c r="E17" s="81">
        <v>262.87</v>
      </c>
      <c r="F17" s="81">
        <v>262.87</v>
      </c>
      <c r="G17" s="81">
        <v>262.87</v>
      </c>
      <c r="H17" s="81">
        <v>262.87</v>
      </c>
      <c r="I17" s="81">
        <v>262.87</v>
      </c>
      <c r="J17" s="81">
        <v>262.87</v>
      </c>
      <c r="K17" s="81">
        <v>262.87</v>
      </c>
      <c r="L17" s="81">
        <v>262.87</v>
      </c>
      <c r="M17" s="81">
        <v>262.87</v>
      </c>
      <c r="N17" s="81">
        <v>262.87</v>
      </c>
      <c r="O17" s="81">
        <v>262.87</v>
      </c>
      <c r="P17" s="81">
        <v>262.87</v>
      </c>
      <c r="Q17" s="81">
        <v>262.87</v>
      </c>
      <c r="R17" s="81">
        <v>262.87</v>
      </c>
      <c r="S17" s="81">
        <v>90.460000000000008</v>
      </c>
      <c r="T17" s="81">
        <v>90.460000000000008</v>
      </c>
      <c r="U17" s="81">
        <v>90.460000000000008</v>
      </c>
      <c r="V17" s="81">
        <v>90.460000000000008</v>
      </c>
      <c r="W17" s="81">
        <v>90.460000000000008</v>
      </c>
      <c r="X17" s="81">
        <v>90.460000000000008</v>
      </c>
      <c r="Y17" s="81">
        <v>90.460000000000008</v>
      </c>
      <c r="Z17" s="81">
        <v>90.460000000000008</v>
      </c>
      <c r="AA17" s="81">
        <v>90.460000000000008</v>
      </c>
      <c r="AB17" s="81">
        <v>90.460000000000008</v>
      </c>
      <c r="AC17" s="81">
        <v>90.460000000000008</v>
      </c>
      <c r="AD17" s="81">
        <v>90.460000000000008</v>
      </c>
      <c r="AE17" s="81">
        <f>SUM(S17:AD17)</f>
        <v>1085.5200000000002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3668-DCD8-49DA-9C2A-841CEAD65D40}">
  <dimension ref="A1:C47"/>
  <sheetViews>
    <sheetView workbookViewId="0"/>
  </sheetViews>
  <sheetFormatPr defaultColWidth="8.7109375" defaultRowHeight="12.75" x14ac:dyDescent="0.2"/>
  <cols>
    <col min="1" max="1" width="4.140625" style="122" customWidth="1"/>
    <col min="2" max="2" width="42.42578125" style="122" customWidth="1"/>
    <col min="3" max="3" width="13.7109375" style="122" bestFit="1" customWidth="1"/>
    <col min="4" max="16384" width="8.7109375" style="122"/>
  </cols>
  <sheetData>
    <row r="1" spans="1:3" ht="15" x14ac:dyDescent="0.25">
      <c r="A1" s="120"/>
      <c r="B1" s="121"/>
      <c r="C1" s="120"/>
    </row>
    <row r="2" spans="1:3" x14ac:dyDescent="0.2">
      <c r="A2" s="142" t="s">
        <v>60</v>
      </c>
      <c r="B2" s="142"/>
      <c r="C2" s="142"/>
    </row>
    <row r="3" spans="1:3" x14ac:dyDescent="0.2">
      <c r="A3" s="142" t="s">
        <v>167</v>
      </c>
      <c r="B3" s="142"/>
      <c r="C3" s="142"/>
    </row>
    <row r="4" spans="1:3" x14ac:dyDescent="0.2">
      <c r="A4" s="142" t="s">
        <v>67</v>
      </c>
      <c r="B4" s="142"/>
      <c r="C4" s="142"/>
    </row>
    <row r="5" spans="1:3" x14ac:dyDescent="0.2">
      <c r="A5" s="142" t="s">
        <v>57</v>
      </c>
      <c r="B5" s="142"/>
      <c r="C5" s="142"/>
    </row>
    <row r="8" spans="1:3" ht="17.25" x14ac:dyDescent="0.4">
      <c r="A8" s="123"/>
      <c r="B8" s="123"/>
      <c r="C8" s="124" t="s">
        <v>56</v>
      </c>
    </row>
    <row r="9" spans="1:3" ht="15" x14ac:dyDescent="0.25">
      <c r="A9" s="123"/>
      <c r="B9" s="125" t="s">
        <v>66</v>
      </c>
      <c r="C9" s="126">
        <f>'KU 7k (2)'!R7</f>
        <v>2880194.7177798841</v>
      </c>
    </row>
    <row r="10" spans="1:3" ht="15" x14ac:dyDescent="0.25">
      <c r="A10" s="123"/>
      <c r="B10" s="127" t="s">
        <v>65</v>
      </c>
      <c r="C10" s="128">
        <f>C44/100</f>
        <v>1.5678739439999999E-2</v>
      </c>
    </row>
    <row r="11" spans="1:3" ht="15" x14ac:dyDescent="0.25">
      <c r="A11" s="123"/>
      <c r="B11" s="127" t="s">
        <v>64</v>
      </c>
      <c r="C11" s="126">
        <f>C9*C10</f>
        <v>45157.822516535132</v>
      </c>
    </row>
    <row r="12" spans="1:3" ht="15" x14ac:dyDescent="0.25">
      <c r="A12" s="123"/>
      <c r="B12" s="127"/>
      <c r="C12" s="127"/>
    </row>
    <row r="13" spans="1:3" ht="15.75" thickBot="1" x14ac:dyDescent="0.3">
      <c r="A13" s="123"/>
      <c r="B13" s="127" t="s">
        <v>63</v>
      </c>
      <c r="C13" s="129">
        <f>C11</f>
        <v>45157.822516535132</v>
      </c>
    </row>
    <row r="16" spans="1:3" x14ac:dyDescent="0.2">
      <c r="A16" s="123"/>
      <c r="B16" s="130" t="s">
        <v>62</v>
      </c>
      <c r="C16" s="123"/>
    </row>
    <row r="17" spans="1:3" x14ac:dyDescent="0.2">
      <c r="A17" s="123"/>
      <c r="B17" s="131" t="s">
        <v>61</v>
      </c>
      <c r="C17" s="123"/>
    </row>
    <row r="21" spans="1:3" x14ac:dyDescent="0.2">
      <c r="A21" s="142" t="s">
        <v>60</v>
      </c>
      <c r="B21" s="142"/>
      <c r="C21" s="142"/>
    </row>
    <row r="22" spans="1:3" x14ac:dyDescent="0.2">
      <c r="A22" s="142" t="s">
        <v>167</v>
      </c>
      <c r="B22" s="142"/>
      <c r="C22" s="142"/>
    </row>
    <row r="23" spans="1:3" x14ac:dyDescent="0.2">
      <c r="A23" s="141" t="s">
        <v>58</v>
      </c>
      <c r="B23" s="141"/>
      <c r="C23" s="141"/>
    </row>
    <row r="24" spans="1:3" x14ac:dyDescent="0.2">
      <c r="A24" s="142" t="s">
        <v>57</v>
      </c>
      <c r="B24" s="142"/>
      <c r="C24" s="142"/>
    </row>
    <row r="25" spans="1:3" x14ac:dyDescent="0.2">
      <c r="A25" s="123"/>
      <c r="B25" s="123"/>
      <c r="C25" s="123"/>
    </row>
    <row r="26" spans="1:3" x14ac:dyDescent="0.2">
      <c r="A26" s="123"/>
      <c r="B26" s="123"/>
      <c r="C26" s="123"/>
    </row>
    <row r="27" spans="1:3" ht="17.25" x14ac:dyDescent="0.4">
      <c r="A27" s="123"/>
      <c r="B27" s="123"/>
      <c r="C27" s="124" t="s">
        <v>56</v>
      </c>
    </row>
    <row r="28" spans="1:3" ht="15" x14ac:dyDescent="0.25">
      <c r="A28" s="123"/>
      <c r="B28" s="132" t="s">
        <v>55</v>
      </c>
      <c r="C28" s="126">
        <v>0</v>
      </c>
    </row>
    <row r="29" spans="1:3" ht="15" x14ac:dyDescent="0.25">
      <c r="A29" s="123"/>
      <c r="B29" s="132" t="s">
        <v>54</v>
      </c>
      <c r="C29" s="128">
        <f>1/(1-0.2495)</f>
        <v>1.3324450366422387</v>
      </c>
    </row>
    <row r="30" spans="1:3" ht="15.75" thickBot="1" x14ac:dyDescent="0.3">
      <c r="A30" s="123"/>
      <c r="B30" s="132" t="s">
        <v>53</v>
      </c>
      <c r="C30" s="133">
        <f>C28*C29</f>
        <v>0</v>
      </c>
    </row>
    <row r="31" spans="1:3" ht="15" x14ac:dyDescent="0.25">
      <c r="A31" s="123"/>
      <c r="B31" s="132"/>
      <c r="C31" s="134"/>
    </row>
    <row r="32" spans="1:3" x14ac:dyDescent="0.2">
      <c r="A32" s="123"/>
      <c r="B32" s="123"/>
      <c r="C32" s="123"/>
    </row>
    <row r="33" spans="2:3" x14ac:dyDescent="0.2">
      <c r="B33" s="123"/>
      <c r="C33" s="123"/>
    </row>
    <row r="34" spans="2:3" x14ac:dyDescent="0.2">
      <c r="B34" s="123"/>
      <c r="C34" s="123"/>
    </row>
    <row r="35" spans="2:3" x14ac:dyDescent="0.2">
      <c r="B35" s="123"/>
      <c r="C35" s="123"/>
    </row>
    <row r="36" spans="2:3" x14ac:dyDescent="0.2">
      <c r="B36" s="123"/>
      <c r="C36" s="123"/>
    </row>
    <row r="37" spans="2:3" x14ac:dyDescent="0.2">
      <c r="B37" s="123"/>
      <c r="C37" s="123"/>
    </row>
    <row r="38" spans="2:3" x14ac:dyDescent="0.2">
      <c r="B38" s="123"/>
      <c r="C38" s="123"/>
    </row>
    <row r="39" spans="2:3" x14ac:dyDescent="0.2">
      <c r="B39" s="123"/>
      <c r="C39" s="123"/>
    </row>
    <row r="40" spans="2:3" x14ac:dyDescent="0.2">
      <c r="B40" s="135" t="s">
        <v>52</v>
      </c>
      <c r="C40" s="136" t="s">
        <v>51</v>
      </c>
    </row>
    <row r="41" spans="2:3" x14ac:dyDescent="0.2">
      <c r="B41" s="135"/>
      <c r="C41" s="136"/>
    </row>
    <row r="42" spans="2:3" x14ac:dyDescent="0.2">
      <c r="B42" s="137" t="s">
        <v>50</v>
      </c>
      <c r="C42" s="138"/>
    </row>
    <row r="43" spans="2:3" x14ac:dyDescent="0.2">
      <c r="B43" s="139" t="s">
        <v>48</v>
      </c>
      <c r="C43" s="140">
        <v>1.213066304</v>
      </c>
    </row>
    <row r="44" spans="2:3" x14ac:dyDescent="0.2">
      <c r="B44" s="139" t="s">
        <v>47</v>
      </c>
      <c r="C44" s="140">
        <v>1.567873944</v>
      </c>
    </row>
    <row r="45" spans="2:3" x14ac:dyDescent="0.2">
      <c r="B45" s="137" t="s">
        <v>49</v>
      </c>
      <c r="C45" s="138"/>
    </row>
    <row r="46" spans="2:3" x14ac:dyDescent="0.2">
      <c r="B46" s="139" t="s">
        <v>48</v>
      </c>
      <c r="C46" s="140">
        <v>1.245005055</v>
      </c>
    </row>
    <row r="47" spans="2:3" x14ac:dyDescent="0.2">
      <c r="B47" s="139" t="s">
        <v>47</v>
      </c>
      <c r="C47" s="140">
        <v>1.750302823</v>
      </c>
    </row>
  </sheetData>
  <mergeCells count="8">
    <mergeCell ref="A23:C23"/>
    <mergeCell ref="A24:C24"/>
    <mergeCell ref="A2:C2"/>
    <mergeCell ref="A3:C3"/>
    <mergeCell ref="A4:C4"/>
    <mergeCell ref="A5:C5"/>
    <mergeCell ref="A21:C21"/>
    <mergeCell ref="A22:C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B1D79-48A5-43BE-A25F-5C9A06F69BBC}">
  <dimension ref="A1:I30"/>
  <sheetViews>
    <sheetView workbookViewId="0"/>
  </sheetViews>
  <sheetFormatPr defaultColWidth="8.7109375" defaultRowHeight="12.75" x14ac:dyDescent="0.2"/>
  <cols>
    <col min="1" max="1" width="3.7109375" style="16" customWidth="1"/>
    <col min="2" max="2" width="5" style="16" bestFit="1" customWidth="1"/>
    <col min="3" max="3" width="3.42578125" style="16" customWidth="1"/>
    <col min="4" max="4" width="13" style="16" customWidth="1"/>
    <col min="5" max="6" width="13.5703125" style="16" customWidth="1"/>
    <col min="7" max="7" width="18" style="16" bestFit="1" customWidth="1"/>
    <col min="8" max="8" width="9.42578125" style="16" bestFit="1" customWidth="1"/>
    <col min="9" max="9" width="12.28515625" style="16" bestFit="1" customWidth="1"/>
    <col min="10" max="16384" width="8.7109375" style="16"/>
  </cols>
  <sheetData>
    <row r="1" spans="1:9" x14ac:dyDescent="0.2">
      <c r="A1" s="20"/>
      <c r="B1" s="27"/>
      <c r="C1" s="20"/>
      <c r="D1" s="20"/>
      <c r="E1" s="20"/>
      <c r="F1" s="20"/>
      <c r="G1" s="20"/>
      <c r="H1" s="20"/>
      <c r="I1" s="34"/>
    </row>
    <row r="2" spans="1:9" x14ac:dyDescent="0.2">
      <c r="A2" s="20"/>
      <c r="B2" s="27" t="s">
        <v>91</v>
      </c>
      <c r="C2" s="20"/>
      <c r="D2" s="20"/>
      <c r="E2" s="20"/>
      <c r="F2" s="17" t="s">
        <v>60</v>
      </c>
      <c r="G2" s="17"/>
      <c r="H2" s="17"/>
      <c r="I2" s="36"/>
    </row>
    <row r="3" spans="1:9" x14ac:dyDescent="0.2">
      <c r="A3" s="20"/>
      <c r="B3" s="27"/>
      <c r="C3" s="20"/>
      <c r="D3" s="20"/>
      <c r="E3" s="20"/>
      <c r="F3" s="17" t="s">
        <v>90</v>
      </c>
      <c r="G3" s="37"/>
      <c r="H3" s="37"/>
      <c r="I3" s="36"/>
    </row>
    <row r="4" spans="1:9" x14ac:dyDescent="0.2">
      <c r="A4" s="20"/>
      <c r="B4" s="27"/>
      <c r="C4" s="20"/>
      <c r="D4" s="20"/>
      <c r="E4" s="20"/>
      <c r="F4" s="17" t="s">
        <v>89</v>
      </c>
      <c r="G4" s="17"/>
      <c r="H4" s="17"/>
      <c r="I4" s="36"/>
    </row>
    <row r="5" spans="1:9" x14ac:dyDescent="0.2">
      <c r="A5" s="20"/>
      <c r="B5" s="27"/>
      <c r="C5" s="20"/>
      <c r="D5" s="20"/>
      <c r="E5" s="20"/>
      <c r="F5" s="17" t="s">
        <v>88</v>
      </c>
      <c r="G5" s="19"/>
      <c r="H5" s="19"/>
      <c r="I5" s="34"/>
    </row>
    <row r="6" spans="1:9" x14ac:dyDescent="0.2">
      <c r="A6" s="20"/>
      <c r="B6" s="27"/>
      <c r="C6" s="20"/>
      <c r="D6" s="20"/>
      <c r="E6" s="20"/>
      <c r="F6" s="17" t="s">
        <v>167</v>
      </c>
      <c r="G6" s="19"/>
      <c r="H6" s="19"/>
      <c r="I6" s="34"/>
    </row>
    <row r="7" spans="1:9" x14ac:dyDescent="0.2">
      <c r="A7" s="20"/>
      <c r="B7" s="27"/>
      <c r="C7" s="20"/>
      <c r="D7" s="20"/>
      <c r="E7" s="20"/>
      <c r="F7" s="19" t="s">
        <v>87</v>
      </c>
      <c r="G7" s="35"/>
      <c r="H7" s="35"/>
      <c r="I7" s="34"/>
    </row>
    <row r="8" spans="1:9" x14ac:dyDescent="0.2">
      <c r="A8" s="20"/>
      <c r="B8" s="27"/>
      <c r="C8" s="20"/>
      <c r="D8" s="20"/>
      <c r="E8" s="20"/>
      <c r="F8" s="35" t="s">
        <v>86</v>
      </c>
      <c r="G8" s="20"/>
      <c r="H8" s="20"/>
      <c r="I8" s="34"/>
    </row>
    <row r="9" spans="1:9" x14ac:dyDescent="0.2">
      <c r="A9" s="20"/>
      <c r="B9" s="17"/>
      <c r="C9" s="20"/>
      <c r="D9" s="20"/>
      <c r="E9" s="20"/>
      <c r="F9" s="20"/>
      <c r="G9" s="20"/>
      <c r="H9" s="20"/>
      <c r="I9" s="34"/>
    </row>
    <row r="10" spans="1:9" x14ac:dyDescent="0.2">
      <c r="A10" s="20"/>
      <c r="B10" s="17" t="s">
        <v>85</v>
      </c>
      <c r="C10" s="20"/>
      <c r="D10" s="20"/>
      <c r="E10" s="20"/>
      <c r="F10" s="20"/>
      <c r="G10" s="20"/>
      <c r="H10" s="20"/>
      <c r="I10" s="34"/>
    </row>
    <row r="11" spans="1:9" x14ac:dyDescent="0.2">
      <c r="A11" s="20"/>
      <c r="B11" s="19" t="s">
        <v>84</v>
      </c>
      <c r="C11" s="20"/>
      <c r="D11" s="20"/>
      <c r="E11" s="21"/>
      <c r="F11" s="20"/>
      <c r="G11" s="19"/>
      <c r="H11" s="19"/>
      <c r="I11" s="33" t="s">
        <v>83</v>
      </c>
    </row>
    <row r="12" spans="1:9" x14ac:dyDescent="0.2">
      <c r="A12" s="20"/>
      <c r="B12" s="19"/>
      <c r="C12" s="20"/>
      <c r="D12" s="20"/>
      <c r="E12" s="21"/>
      <c r="F12" s="20"/>
      <c r="G12" s="19"/>
      <c r="H12" s="19"/>
      <c r="I12" s="33"/>
    </row>
    <row r="13" spans="1:9" x14ac:dyDescent="0.2">
      <c r="A13" s="20"/>
      <c r="B13" s="27">
        <v>1</v>
      </c>
      <c r="C13" s="20"/>
      <c r="D13" s="22" t="s">
        <v>82</v>
      </c>
      <c r="E13" s="21"/>
      <c r="F13" s="20"/>
      <c r="G13" s="19"/>
      <c r="H13" s="19"/>
      <c r="I13" s="32">
        <f>'Summary (3)'!T38</f>
        <v>480480.2342199292</v>
      </c>
    </row>
    <row r="14" spans="1:9" x14ac:dyDescent="0.2">
      <c r="A14" s="20"/>
      <c r="B14" s="27"/>
      <c r="C14" s="20"/>
      <c r="D14" s="31"/>
      <c r="E14" s="21"/>
      <c r="F14" s="20"/>
      <c r="G14" s="19"/>
      <c r="H14" s="19"/>
      <c r="I14" s="24"/>
    </row>
    <row r="15" spans="1:9" x14ac:dyDescent="0.2">
      <c r="A15" s="20"/>
      <c r="B15" s="27">
        <v>2</v>
      </c>
      <c r="C15" s="20"/>
      <c r="D15" s="22" t="s">
        <v>81</v>
      </c>
      <c r="E15" s="21"/>
      <c r="F15" s="20"/>
      <c r="G15" s="19"/>
      <c r="H15" s="19"/>
      <c r="I15" s="28">
        <f>'Summary (3)'!AF38</f>
        <v>469727.78094685148</v>
      </c>
    </row>
    <row r="16" spans="1:9" x14ac:dyDescent="0.2">
      <c r="A16" s="20"/>
      <c r="B16" s="27"/>
      <c r="C16" s="20"/>
      <c r="D16" s="31"/>
      <c r="E16" s="21"/>
      <c r="F16" s="20"/>
      <c r="G16" s="19"/>
      <c r="H16" s="19"/>
      <c r="I16" s="24"/>
    </row>
    <row r="17" spans="1:9" ht="13.5" thickBot="1" x14ac:dyDescent="0.25">
      <c r="A17" s="20"/>
      <c r="B17" s="27">
        <v>3</v>
      </c>
      <c r="C17" s="20"/>
      <c r="D17" s="22" t="s">
        <v>80</v>
      </c>
      <c r="E17" s="21"/>
      <c r="F17" s="20"/>
      <c r="G17" s="19"/>
      <c r="H17" s="19"/>
      <c r="I17" s="18">
        <f>I15-I13</f>
        <v>-10752.453273077728</v>
      </c>
    </row>
    <row r="18" spans="1:9" ht="13.5" thickTop="1" x14ac:dyDescent="0.2">
      <c r="A18" s="20"/>
      <c r="B18" s="27"/>
      <c r="C18" s="20"/>
      <c r="D18" s="22"/>
      <c r="E18" s="21"/>
      <c r="F18" s="20"/>
      <c r="G18" s="19"/>
      <c r="H18" s="19"/>
      <c r="I18" s="24"/>
    </row>
    <row r="19" spans="1:9" x14ac:dyDescent="0.2">
      <c r="A19" s="20"/>
      <c r="B19" s="27"/>
      <c r="C19" s="20"/>
      <c r="D19" s="22"/>
      <c r="E19" s="21"/>
      <c r="F19" s="20"/>
      <c r="G19" s="19" t="s">
        <v>79</v>
      </c>
      <c r="H19" s="19" t="s">
        <v>78</v>
      </c>
      <c r="I19" s="24"/>
    </row>
    <row r="20" spans="1:9" x14ac:dyDescent="0.2">
      <c r="A20" s="20"/>
      <c r="B20" s="27">
        <v>4</v>
      </c>
      <c r="C20" s="20"/>
      <c r="D20" s="26" t="s">
        <v>77</v>
      </c>
      <c r="E20" s="20"/>
      <c r="F20" s="20"/>
      <c r="G20" s="20"/>
      <c r="H20" s="20"/>
      <c r="I20" s="29">
        <f>I13</f>
        <v>480480.2342199292</v>
      </c>
    </row>
    <row r="21" spans="1:9" x14ac:dyDescent="0.2">
      <c r="A21" s="20"/>
      <c r="B21" s="27"/>
      <c r="C21" s="20"/>
      <c r="D21" s="26"/>
      <c r="E21" s="20"/>
      <c r="F21" s="20"/>
      <c r="G21" s="20"/>
      <c r="H21" s="20"/>
      <c r="I21" s="29"/>
    </row>
    <row r="22" spans="1:9" x14ac:dyDescent="0.2">
      <c r="A22" s="20"/>
      <c r="B22" s="27">
        <v>5</v>
      </c>
      <c r="C22" s="20"/>
      <c r="D22" s="30" t="s">
        <v>76</v>
      </c>
      <c r="E22" s="20"/>
      <c r="F22" s="20"/>
      <c r="G22" s="29">
        <f>I$17/4</f>
        <v>-2688.1133182694321</v>
      </c>
      <c r="H22" s="25" t="s">
        <v>75</v>
      </c>
      <c r="I22" s="24">
        <f>G22*(275/365)</f>
        <v>-2025.290856230394</v>
      </c>
    </row>
    <row r="23" spans="1:9" x14ac:dyDescent="0.2">
      <c r="A23" s="20"/>
      <c r="B23" s="27"/>
      <c r="C23" s="20"/>
      <c r="D23" s="26"/>
      <c r="E23" s="20"/>
      <c r="F23" s="20"/>
      <c r="G23" s="29"/>
      <c r="H23" s="25"/>
      <c r="I23" s="24"/>
    </row>
    <row r="24" spans="1:9" x14ac:dyDescent="0.2">
      <c r="A24" s="20"/>
      <c r="B24" s="27">
        <v>6</v>
      </c>
      <c r="C24" s="20"/>
      <c r="D24" s="26" t="s">
        <v>74</v>
      </c>
      <c r="E24" s="20"/>
      <c r="F24" s="20"/>
      <c r="G24" s="29">
        <f>I$17/4</f>
        <v>-2688.1133182694321</v>
      </c>
      <c r="H24" s="25" t="s">
        <v>73</v>
      </c>
      <c r="I24" s="24">
        <f>G24*(184/365)</f>
        <v>-1355.1037001687</v>
      </c>
    </row>
    <row r="25" spans="1:9" x14ac:dyDescent="0.2">
      <c r="A25" s="20"/>
      <c r="B25" s="27"/>
      <c r="C25" s="20"/>
      <c r="D25" s="26"/>
      <c r="E25" s="20"/>
      <c r="F25" s="20"/>
      <c r="G25" s="24"/>
      <c r="H25" s="25"/>
      <c r="I25" s="24"/>
    </row>
    <row r="26" spans="1:9" x14ac:dyDescent="0.2">
      <c r="A26" s="20"/>
      <c r="B26" s="27">
        <v>7</v>
      </c>
      <c r="C26" s="20"/>
      <c r="D26" s="26" t="s">
        <v>72</v>
      </c>
      <c r="E26" s="20"/>
      <c r="F26" s="20"/>
      <c r="G26" s="29">
        <f>I$17/4</f>
        <v>-2688.1133182694321</v>
      </c>
      <c r="H26" s="25" t="s">
        <v>71</v>
      </c>
      <c r="I26" s="24">
        <f>G26*(92/365)</f>
        <v>-677.55185008435001</v>
      </c>
    </row>
    <row r="27" spans="1:9" x14ac:dyDescent="0.2">
      <c r="A27" s="20"/>
      <c r="B27" s="27"/>
      <c r="C27" s="20"/>
      <c r="D27" s="26"/>
      <c r="E27" s="20"/>
      <c r="F27" s="20"/>
      <c r="G27" s="24"/>
      <c r="H27" s="25"/>
      <c r="I27" s="24"/>
    </row>
    <row r="28" spans="1:9" x14ac:dyDescent="0.2">
      <c r="A28" s="20"/>
      <c r="B28" s="27">
        <v>8</v>
      </c>
      <c r="C28" s="20"/>
      <c r="D28" s="26" t="s">
        <v>70</v>
      </c>
      <c r="E28" s="20"/>
      <c r="F28" s="20"/>
      <c r="G28" s="29">
        <f>I$17/4</f>
        <v>-2688.1133182694321</v>
      </c>
      <c r="H28" s="25" t="s">
        <v>69</v>
      </c>
      <c r="I28" s="28">
        <f>G28*(1/365)</f>
        <v>-7.3646940226559785</v>
      </c>
    </row>
    <row r="29" spans="1:9" x14ac:dyDescent="0.2">
      <c r="A29" s="20"/>
      <c r="B29" s="27"/>
      <c r="C29" s="20"/>
      <c r="D29" s="26"/>
      <c r="E29" s="20"/>
      <c r="F29" s="20"/>
      <c r="G29" s="24"/>
      <c r="H29" s="25"/>
      <c r="I29" s="24"/>
    </row>
    <row r="30" spans="1:9" ht="13.5" thickBot="1" x14ac:dyDescent="0.25">
      <c r="A30" s="20"/>
      <c r="B30" s="23">
        <v>9</v>
      </c>
      <c r="C30" s="20"/>
      <c r="D30" s="22" t="s">
        <v>68</v>
      </c>
      <c r="E30" s="21"/>
      <c r="F30" s="20"/>
      <c r="G30" s="19"/>
      <c r="H30" s="19"/>
      <c r="I30" s="18">
        <f>SUM(I20:I28)</f>
        <v>476414.9231194231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1653-98AF-4CA6-97AA-825375B74096}">
  <sheetPr>
    <pageSetUpPr fitToPage="1"/>
  </sheetPr>
  <dimension ref="A1:AF60"/>
  <sheetViews>
    <sheetView workbookViewId="0"/>
  </sheetViews>
  <sheetFormatPr defaultColWidth="8.7109375" defaultRowHeight="15" x14ac:dyDescent="0.25"/>
  <cols>
    <col min="1" max="1" width="44.5703125" style="38" bestFit="1" customWidth="1"/>
    <col min="2" max="2" width="15.42578125" style="38" bestFit="1" customWidth="1"/>
    <col min="3" max="7" width="15.42578125" style="38" hidden="1" customWidth="1"/>
    <col min="8" max="8" width="14.5703125" style="38" hidden="1" customWidth="1"/>
    <col min="9" max="21" width="14.42578125" style="38" bestFit="1" customWidth="1"/>
    <col min="22" max="32" width="14.42578125" style="38" customWidth="1"/>
    <col min="33" max="16384" width="8.7109375" style="38"/>
  </cols>
  <sheetData>
    <row r="1" spans="1:32" x14ac:dyDescent="0.25">
      <c r="A1" s="52" t="s">
        <v>167</v>
      </c>
      <c r="B1" s="51" t="s">
        <v>119</v>
      </c>
      <c r="C1" s="51">
        <v>2019</v>
      </c>
      <c r="D1" s="51">
        <v>2020</v>
      </c>
      <c r="E1" s="51">
        <v>2021</v>
      </c>
      <c r="F1" s="51">
        <v>2022</v>
      </c>
      <c r="G1" s="51">
        <v>2023</v>
      </c>
      <c r="H1" s="51">
        <v>2024</v>
      </c>
      <c r="I1" s="50">
        <v>45658</v>
      </c>
      <c r="J1" s="50">
        <v>45689</v>
      </c>
      <c r="K1" s="50">
        <v>45717</v>
      </c>
      <c r="L1" s="50">
        <v>45748</v>
      </c>
      <c r="M1" s="50">
        <v>45778</v>
      </c>
      <c r="N1" s="50">
        <v>45809</v>
      </c>
      <c r="O1" s="50">
        <v>45839</v>
      </c>
      <c r="P1" s="50">
        <v>45870</v>
      </c>
      <c r="Q1" s="50">
        <v>45901</v>
      </c>
      <c r="R1" s="50">
        <v>45931</v>
      </c>
      <c r="S1" s="50">
        <v>45962</v>
      </c>
      <c r="T1" s="50">
        <v>45992</v>
      </c>
      <c r="U1" s="50">
        <v>46023</v>
      </c>
      <c r="V1" s="50">
        <v>46054</v>
      </c>
      <c r="W1" s="50">
        <v>46082</v>
      </c>
      <c r="X1" s="50">
        <v>46113</v>
      </c>
      <c r="Y1" s="50">
        <v>46143</v>
      </c>
      <c r="Z1" s="50">
        <v>46174</v>
      </c>
      <c r="AA1" s="50">
        <v>46204</v>
      </c>
      <c r="AB1" s="50">
        <v>46235</v>
      </c>
      <c r="AC1" s="50">
        <v>46266</v>
      </c>
      <c r="AD1" s="50">
        <v>46296</v>
      </c>
      <c r="AE1" s="50">
        <v>46327</v>
      </c>
      <c r="AF1" s="50">
        <v>46357</v>
      </c>
    </row>
    <row r="2" spans="1:32" x14ac:dyDescent="0.25">
      <c r="A2" s="38" t="s">
        <v>175</v>
      </c>
      <c r="B2" s="46">
        <v>1440063.21</v>
      </c>
      <c r="C2" s="46">
        <f>($B2-(($B2*0.3)*0.5))*0.2</f>
        <v>244810.7457</v>
      </c>
      <c r="D2" s="46">
        <f>($B2-(($B2*0.3)*0.5))*H43</f>
        <v>391697.19312000001</v>
      </c>
      <c r="E2" s="46">
        <f>($B2-(($B2*0.3)*0.5))*I43</f>
        <v>235018.31587200001</v>
      </c>
      <c r="F2" s="46">
        <f>($B2-(($B2*0.3)*0.5))*J43</f>
        <v>141010.9895232</v>
      </c>
      <c r="G2" s="46">
        <f>($B2-(($B2*0.3)*0.5))*K43</f>
        <v>141010.9895232</v>
      </c>
      <c r="H2" s="46">
        <f>($B2-(($B2*0.3)*0.5))*L43</f>
        <v>70505.494761599999</v>
      </c>
      <c r="I2" s="46">
        <v>0</v>
      </c>
      <c r="J2" s="46">
        <v>0</v>
      </c>
      <c r="K2" s="46">
        <v>0</v>
      </c>
      <c r="L2" s="46">
        <v>0</v>
      </c>
      <c r="M2" s="46">
        <v>0</v>
      </c>
      <c r="N2" s="46">
        <v>0</v>
      </c>
      <c r="O2" s="46">
        <v>0</v>
      </c>
      <c r="P2" s="46">
        <v>0</v>
      </c>
      <c r="Q2" s="46">
        <v>0</v>
      </c>
      <c r="R2" s="46">
        <v>0</v>
      </c>
      <c r="S2" s="46">
        <v>0</v>
      </c>
      <c r="T2" s="46">
        <v>0</v>
      </c>
      <c r="U2" s="46">
        <v>0</v>
      </c>
      <c r="V2" s="46">
        <v>0</v>
      </c>
      <c r="W2" s="46">
        <v>0</v>
      </c>
      <c r="X2" s="46">
        <v>0</v>
      </c>
      <c r="Y2" s="46">
        <v>0</v>
      </c>
      <c r="Z2" s="46">
        <v>0</v>
      </c>
      <c r="AA2" s="46">
        <v>0</v>
      </c>
      <c r="AB2" s="46">
        <v>0</v>
      </c>
      <c r="AC2" s="46">
        <v>0</v>
      </c>
      <c r="AD2" s="46">
        <v>0</v>
      </c>
      <c r="AE2" s="46">
        <v>0</v>
      </c>
      <c r="AF2" s="46">
        <v>0</v>
      </c>
    </row>
    <row r="3" spans="1:32" x14ac:dyDescent="0.25">
      <c r="A3" s="38" t="s">
        <v>174</v>
      </c>
      <c r="B3" s="46">
        <v>437671.56</v>
      </c>
      <c r="D3" s="46">
        <f>(423017.1-((423017.1*0.26)*0.5))*0.2+14654.46*0.2</f>
        <v>76535.867399999988</v>
      </c>
      <c r="E3" s="46">
        <f>(423017.1-((423017.1*0.26)*0.5))*H43+14654.46*H43</f>
        <v>122457.38784</v>
      </c>
      <c r="F3" s="46">
        <f>(423017.1-((423017.1*0.26)*0.5))*I43+14654.46*I43</f>
        <v>73474.432703999992</v>
      </c>
      <c r="G3" s="46">
        <f>(423017.1-((423017.1*0.26)*0.5))*J43+14654.46*J43</f>
        <v>44084.659622399995</v>
      </c>
      <c r="H3" s="46">
        <f>(423017.1-((423017.1*0.26)*0.5))*K43+14654.46*K43</f>
        <v>44084.659622399995</v>
      </c>
      <c r="I3" s="46">
        <f t="shared" ref="I3:T3" si="0">((423017.1-((423017.1*0.26)*0.5))*$L43+14654.46*$L43)/12</f>
        <v>1836.8608175999998</v>
      </c>
      <c r="J3" s="46">
        <f t="shared" si="0"/>
        <v>1836.8608175999998</v>
      </c>
      <c r="K3" s="46">
        <f t="shared" si="0"/>
        <v>1836.8608175999998</v>
      </c>
      <c r="L3" s="46">
        <f t="shared" si="0"/>
        <v>1836.8608175999998</v>
      </c>
      <c r="M3" s="46">
        <f t="shared" si="0"/>
        <v>1836.8608175999998</v>
      </c>
      <c r="N3" s="46">
        <f t="shared" si="0"/>
        <v>1836.8608175999998</v>
      </c>
      <c r="O3" s="46">
        <f t="shared" si="0"/>
        <v>1836.8608175999998</v>
      </c>
      <c r="P3" s="46">
        <f t="shared" si="0"/>
        <v>1836.8608175999998</v>
      </c>
      <c r="Q3" s="46">
        <f t="shared" si="0"/>
        <v>1836.8608175999998</v>
      </c>
      <c r="R3" s="46">
        <f t="shared" si="0"/>
        <v>1836.8608175999998</v>
      </c>
      <c r="S3" s="46">
        <f t="shared" si="0"/>
        <v>1836.8608175999998</v>
      </c>
      <c r="T3" s="46">
        <f t="shared" si="0"/>
        <v>1836.8608175999998</v>
      </c>
      <c r="U3" s="46">
        <v>0</v>
      </c>
      <c r="V3" s="46">
        <v>0</v>
      </c>
      <c r="W3" s="46">
        <v>0</v>
      </c>
      <c r="X3" s="46">
        <v>0</v>
      </c>
      <c r="Y3" s="46">
        <v>0</v>
      </c>
      <c r="Z3" s="46">
        <v>0</v>
      </c>
      <c r="AA3" s="46">
        <v>0</v>
      </c>
      <c r="AB3" s="46">
        <v>0</v>
      </c>
      <c r="AC3" s="46">
        <v>0</v>
      </c>
      <c r="AD3" s="46">
        <v>0</v>
      </c>
      <c r="AE3" s="46">
        <v>0</v>
      </c>
      <c r="AF3" s="46">
        <v>0</v>
      </c>
    </row>
    <row r="4" spans="1:32" x14ac:dyDescent="0.25">
      <c r="A4" s="38" t="s">
        <v>173</v>
      </c>
      <c r="B4" s="46">
        <v>720192.44</v>
      </c>
      <c r="C4" s="46"/>
      <c r="D4" s="46"/>
      <c r="E4" s="46">
        <f>(B4-((B4*0.26)*0.5))*0.2</f>
        <v>125313.48456</v>
      </c>
      <c r="F4" s="46">
        <f>($B4-(($B4*0.26)*0.5))*H43</f>
        <v>200501.575296</v>
      </c>
      <c r="G4" s="46">
        <f>($B4-(($B4*0.26)*0.5))*I43</f>
        <v>120300.94517759999</v>
      </c>
      <c r="H4" s="46">
        <f>($B4-(($B4*0.26)*0.5))*J43</f>
        <v>72180.567106559989</v>
      </c>
      <c r="I4" s="46">
        <f t="shared" ref="I4:T4" si="1">(($B4-(($B4*0.26)*0.5))*$K43)/12</f>
        <v>6015.0472588799994</v>
      </c>
      <c r="J4" s="46">
        <f t="shared" si="1"/>
        <v>6015.0472588799994</v>
      </c>
      <c r="K4" s="46">
        <f t="shared" si="1"/>
        <v>6015.0472588799994</v>
      </c>
      <c r="L4" s="46">
        <f t="shared" si="1"/>
        <v>6015.0472588799994</v>
      </c>
      <c r="M4" s="46">
        <f t="shared" si="1"/>
        <v>6015.0472588799994</v>
      </c>
      <c r="N4" s="46">
        <f t="shared" si="1"/>
        <v>6015.0472588799994</v>
      </c>
      <c r="O4" s="46">
        <f t="shared" si="1"/>
        <v>6015.0472588799994</v>
      </c>
      <c r="P4" s="46">
        <f t="shared" si="1"/>
        <v>6015.0472588799994</v>
      </c>
      <c r="Q4" s="46">
        <f t="shared" si="1"/>
        <v>6015.0472588799994</v>
      </c>
      <c r="R4" s="46">
        <f t="shared" si="1"/>
        <v>6015.0472588799994</v>
      </c>
      <c r="S4" s="46">
        <f t="shared" si="1"/>
        <v>6015.0472588799994</v>
      </c>
      <c r="T4" s="46">
        <f t="shared" si="1"/>
        <v>6015.0472588799994</v>
      </c>
      <c r="U4" s="46">
        <f t="shared" ref="U4:AF4" si="2">(($B4-(($B4*0.26)*0.5))*$L43)/12</f>
        <v>3007.5236294399997</v>
      </c>
      <c r="V4" s="46">
        <f t="shared" si="2"/>
        <v>3007.5236294399997</v>
      </c>
      <c r="W4" s="46">
        <f t="shared" si="2"/>
        <v>3007.5236294399997</v>
      </c>
      <c r="X4" s="46">
        <f t="shared" si="2"/>
        <v>3007.5236294399997</v>
      </c>
      <c r="Y4" s="46">
        <f t="shared" si="2"/>
        <v>3007.5236294399997</v>
      </c>
      <c r="Z4" s="46">
        <f t="shared" si="2"/>
        <v>3007.5236294399997</v>
      </c>
      <c r="AA4" s="46">
        <f t="shared" si="2"/>
        <v>3007.5236294399997</v>
      </c>
      <c r="AB4" s="46">
        <f t="shared" si="2"/>
        <v>3007.5236294399997</v>
      </c>
      <c r="AC4" s="46">
        <f t="shared" si="2"/>
        <v>3007.5236294399997</v>
      </c>
      <c r="AD4" s="46">
        <f t="shared" si="2"/>
        <v>3007.5236294399997</v>
      </c>
      <c r="AE4" s="46">
        <f t="shared" si="2"/>
        <v>3007.5236294399997</v>
      </c>
      <c r="AF4" s="46">
        <f t="shared" si="2"/>
        <v>3007.5236294399997</v>
      </c>
    </row>
    <row r="5" spans="1:32" x14ac:dyDescent="0.25">
      <c r="A5" s="38" t="s">
        <v>172</v>
      </c>
      <c r="B5" s="46">
        <v>644666.14</v>
      </c>
      <c r="C5" s="46"/>
      <c r="D5" s="46"/>
      <c r="E5" s="46"/>
      <c r="F5" s="46">
        <f>(B5-((B5*0.3)*0.5))*0.2</f>
        <v>109593.24380000001</v>
      </c>
      <c r="G5" s="46">
        <f>($B5-(($B5*0.3)*0.5))*H43</f>
        <v>175349.19008000003</v>
      </c>
      <c r="H5" s="46">
        <f>($B5-(($B5*0.3)*0.5))*I43</f>
        <v>105209.51404800001</v>
      </c>
      <c r="I5" s="46">
        <f t="shared" ref="I5:T5" si="3">(($B5-(($B5*0.3)*0.5))*$J43)/12</f>
        <v>5260.4757024</v>
      </c>
      <c r="J5" s="46">
        <f t="shared" si="3"/>
        <v>5260.4757024</v>
      </c>
      <c r="K5" s="46">
        <f t="shared" si="3"/>
        <v>5260.4757024</v>
      </c>
      <c r="L5" s="46">
        <f t="shared" si="3"/>
        <v>5260.4757024</v>
      </c>
      <c r="M5" s="46">
        <f t="shared" si="3"/>
        <v>5260.4757024</v>
      </c>
      <c r="N5" s="46">
        <f t="shared" si="3"/>
        <v>5260.4757024</v>
      </c>
      <c r="O5" s="46">
        <f t="shared" si="3"/>
        <v>5260.4757024</v>
      </c>
      <c r="P5" s="46">
        <f t="shared" si="3"/>
        <v>5260.4757024</v>
      </c>
      <c r="Q5" s="46">
        <f t="shared" si="3"/>
        <v>5260.4757024</v>
      </c>
      <c r="R5" s="46">
        <f t="shared" si="3"/>
        <v>5260.4757024</v>
      </c>
      <c r="S5" s="46">
        <f t="shared" si="3"/>
        <v>5260.4757024</v>
      </c>
      <c r="T5" s="46">
        <f t="shared" si="3"/>
        <v>5260.4757024</v>
      </c>
      <c r="U5" s="46">
        <f t="shared" ref="U5:AF5" si="4">(($B5-(($B5*0.3)*0.5))*$K43)/12</f>
        <v>5260.4757024</v>
      </c>
      <c r="V5" s="46">
        <f t="shared" si="4"/>
        <v>5260.4757024</v>
      </c>
      <c r="W5" s="46">
        <f t="shared" si="4"/>
        <v>5260.4757024</v>
      </c>
      <c r="X5" s="46">
        <f t="shared" si="4"/>
        <v>5260.4757024</v>
      </c>
      <c r="Y5" s="46">
        <f t="shared" si="4"/>
        <v>5260.4757024</v>
      </c>
      <c r="Z5" s="46">
        <f t="shared" si="4"/>
        <v>5260.4757024</v>
      </c>
      <c r="AA5" s="46">
        <f t="shared" si="4"/>
        <v>5260.4757024</v>
      </c>
      <c r="AB5" s="46">
        <f t="shared" si="4"/>
        <v>5260.4757024</v>
      </c>
      <c r="AC5" s="46">
        <f t="shared" si="4"/>
        <v>5260.4757024</v>
      </c>
      <c r="AD5" s="46">
        <f t="shared" si="4"/>
        <v>5260.4757024</v>
      </c>
      <c r="AE5" s="46">
        <f t="shared" si="4"/>
        <v>5260.4757024</v>
      </c>
      <c r="AF5" s="46">
        <f t="shared" si="4"/>
        <v>5260.4757024</v>
      </c>
    </row>
    <row r="6" spans="1:32" x14ac:dyDescent="0.25">
      <c r="A6" s="38" t="s">
        <v>171</v>
      </c>
      <c r="B6" s="46">
        <v>520.13</v>
      </c>
      <c r="C6" s="46"/>
      <c r="D6" s="46"/>
      <c r="E6" s="46"/>
      <c r="F6" s="46"/>
      <c r="G6" s="46">
        <f>$B6*G43</f>
        <v>104.02600000000001</v>
      </c>
      <c r="H6" s="46">
        <f>$B6*H43</f>
        <v>166.44159999999999</v>
      </c>
      <c r="I6" s="46">
        <f t="shared" ref="I6:T6" si="5">($B6*$I43)/12</f>
        <v>8.3220799999999997</v>
      </c>
      <c r="J6" s="46">
        <f t="shared" si="5"/>
        <v>8.3220799999999997</v>
      </c>
      <c r="K6" s="46">
        <f t="shared" si="5"/>
        <v>8.3220799999999997</v>
      </c>
      <c r="L6" s="46">
        <f t="shared" si="5"/>
        <v>8.3220799999999997</v>
      </c>
      <c r="M6" s="46">
        <f t="shared" si="5"/>
        <v>8.3220799999999997</v>
      </c>
      <c r="N6" s="46">
        <f t="shared" si="5"/>
        <v>8.3220799999999997</v>
      </c>
      <c r="O6" s="46">
        <f t="shared" si="5"/>
        <v>8.3220799999999997</v>
      </c>
      <c r="P6" s="46">
        <f t="shared" si="5"/>
        <v>8.3220799999999997</v>
      </c>
      <c r="Q6" s="46">
        <f t="shared" si="5"/>
        <v>8.3220799999999997</v>
      </c>
      <c r="R6" s="46">
        <f t="shared" si="5"/>
        <v>8.3220799999999997</v>
      </c>
      <c r="S6" s="46">
        <f t="shared" si="5"/>
        <v>8.3220799999999997</v>
      </c>
      <c r="T6" s="46">
        <f t="shared" si="5"/>
        <v>8.3220799999999997</v>
      </c>
      <c r="U6" s="46">
        <f t="shared" ref="U6:AF6" si="6">($B6*$J43)/12</f>
        <v>4.9932480000000004</v>
      </c>
      <c r="V6" s="46">
        <f t="shared" si="6"/>
        <v>4.9932480000000004</v>
      </c>
      <c r="W6" s="46">
        <f t="shared" si="6"/>
        <v>4.9932480000000004</v>
      </c>
      <c r="X6" s="46">
        <f t="shared" si="6"/>
        <v>4.9932480000000004</v>
      </c>
      <c r="Y6" s="46">
        <f t="shared" si="6"/>
        <v>4.9932480000000004</v>
      </c>
      <c r="Z6" s="46">
        <f t="shared" si="6"/>
        <v>4.9932480000000004</v>
      </c>
      <c r="AA6" s="46">
        <f t="shared" si="6"/>
        <v>4.9932480000000004</v>
      </c>
      <c r="AB6" s="46">
        <f t="shared" si="6"/>
        <v>4.9932480000000004</v>
      </c>
      <c r="AC6" s="46">
        <f t="shared" si="6"/>
        <v>4.9932480000000004</v>
      </c>
      <c r="AD6" s="46">
        <f t="shared" si="6"/>
        <v>4.9932480000000004</v>
      </c>
      <c r="AE6" s="46">
        <f t="shared" si="6"/>
        <v>4.9932480000000004</v>
      </c>
      <c r="AF6" s="46">
        <f t="shared" si="6"/>
        <v>4.9932480000000004</v>
      </c>
    </row>
    <row r="7" spans="1:32" x14ac:dyDescent="0.25">
      <c r="A7" s="38" t="s">
        <v>170</v>
      </c>
      <c r="B7" s="46">
        <v>38097.019999999997</v>
      </c>
      <c r="C7" s="46"/>
      <c r="D7" s="46"/>
      <c r="E7" s="46"/>
      <c r="F7" s="46"/>
      <c r="G7" s="46"/>
      <c r="H7" s="49">
        <f>$B7*G43</f>
        <v>7619.4039999999995</v>
      </c>
      <c r="I7" s="49">
        <f t="shared" ref="I7:T7" si="7">($B7*$H43)/12</f>
        <v>1015.9205333333333</v>
      </c>
      <c r="J7" s="49">
        <f t="shared" si="7"/>
        <v>1015.9205333333333</v>
      </c>
      <c r="K7" s="49">
        <f t="shared" si="7"/>
        <v>1015.9205333333333</v>
      </c>
      <c r="L7" s="49">
        <f t="shared" si="7"/>
        <v>1015.9205333333333</v>
      </c>
      <c r="M7" s="49">
        <f t="shared" si="7"/>
        <v>1015.9205333333333</v>
      </c>
      <c r="N7" s="49">
        <f t="shared" si="7"/>
        <v>1015.9205333333333</v>
      </c>
      <c r="O7" s="49">
        <f t="shared" si="7"/>
        <v>1015.9205333333333</v>
      </c>
      <c r="P7" s="49">
        <f t="shared" si="7"/>
        <v>1015.9205333333333</v>
      </c>
      <c r="Q7" s="49">
        <f t="shared" si="7"/>
        <v>1015.9205333333333</v>
      </c>
      <c r="R7" s="49">
        <f t="shared" si="7"/>
        <v>1015.9205333333333</v>
      </c>
      <c r="S7" s="49">
        <f t="shared" si="7"/>
        <v>1015.9205333333333</v>
      </c>
      <c r="T7" s="49">
        <f t="shared" si="7"/>
        <v>1015.9205333333333</v>
      </c>
      <c r="U7" s="49">
        <f t="shared" ref="U7:AF7" si="8">($B7*$I43)/12</f>
        <v>609.5523199999999</v>
      </c>
      <c r="V7" s="49">
        <f t="shared" si="8"/>
        <v>609.5523199999999</v>
      </c>
      <c r="W7" s="49">
        <f t="shared" si="8"/>
        <v>609.5523199999999</v>
      </c>
      <c r="X7" s="49">
        <f t="shared" si="8"/>
        <v>609.5523199999999</v>
      </c>
      <c r="Y7" s="49">
        <f t="shared" si="8"/>
        <v>609.5523199999999</v>
      </c>
      <c r="Z7" s="49">
        <f t="shared" si="8"/>
        <v>609.5523199999999</v>
      </c>
      <c r="AA7" s="49">
        <f t="shared" si="8"/>
        <v>609.5523199999999</v>
      </c>
      <c r="AB7" s="49">
        <f t="shared" si="8"/>
        <v>609.5523199999999</v>
      </c>
      <c r="AC7" s="49">
        <f t="shared" si="8"/>
        <v>609.5523199999999</v>
      </c>
      <c r="AD7" s="49">
        <f t="shared" si="8"/>
        <v>609.5523199999999</v>
      </c>
      <c r="AE7" s="49">
        <f t="shared" si="8"/>
        <v>609.5523199999999</v>
      </c>
      <c r="AF7" s="49">
        <f t="shared" si="8"/>
        <v>609.5523199999999</v>
      </c>
    </row>
    <row r="8" spans="1:32" x14ac:dyDescent="0.25">
      <c r="A8" s="38" t="s">
        <v>169</v>
      </c>
      <c r="B8" s="46">
        <f>SUM('Plant Activity Solar Share'!I382:T382)</f>
        <v>0</v>
      </c>
      <c r="C8" s="46"/>
      <c r="D8" s="46"/>
      <c r="E8" s="46"/>
      <c r="F8" s="46"/>
      <c r="G8" s="46"/>
      <c r="H8" s="46"/>
      <c r="I8" s="46">
        <f t="shared" ref="I8:T8" si="9">(($B$8)*$G43)/12</f>
        <v>0</v>
      </c>
      <c r="J8" s="46">
        <f t="shared" si="9"/>
        <v>0</v>
      </c>
      <c r="K8" s="46">
        <f t="shared" si="9"/>
        <v>0</v>
      </c>
      <c r="L8" s="46">
        <f t="shared" si="9"/>
        <v>0</v>
      </c>
      <c r="M8" s="46">
        <f t="shared" si="9"/>
        <v>0</v>
      </c>
      <c r="N8" s="46">
        <f t="shared" si="9"/>
        <v>0</v>
      </c>
      <c r="O8" s="46">
        <f t="shared" si="9"/>
        <v>0</v>
      </c>
      <c r="P8" s="46">
        <f t="shared" si="9"/>
        <v>0</v>
      </c>
      <c r="Q8" s="46">
        <f t="shared" si="9"/>
        <v>0</v>
      </c>
      <c r="R8" s="46">
        <f t="shared" si="9"/>
        <v>0</v>
      </c>
      <c r="S8" s="46">
        <f t="shared" si="9"/>
        <v>0</v>
      </c>
      <c r="T8" s="46">
        <f t="shared" si="9"/>
        <v>0</v>
      </c>
      <c r="U8" s="46">
        <f t="shared" ref="U8:AF8" si="10">(($B$8)*$H43)/12</f>
        <v>0</v>
      </c>
      <c r="V8" s="46">
        <f t="shared" si="10"/>
        <v>0</v>
      </c>
      <c r="W8" s="46">
        <f t="shared" si="10"/>
        <v>0</v>
      </c>
      <c r="X8" s="46">
        <f t="shared" si="10"/>
        <v>0</v>
      </c>
      <c r="Y8" s="46">
        <f t="shared" si="10"/>
        <v>0</v>
      </c>
      <c r="Z8" s="46">
        <f t="shared" si="10"/>
        <v>0</v>
      </c>
      <c r="AA8" s="46">
        <f t="shared" si="10"/>
        <v>0</v>
      </c>
      <c r="AB8" s="46">
        <f t="shared" si="10"/>
        <v>0</v>
      </c>
      <c r="AC8" s="46">
        <f t="shared" si="10"/>
        <v>0</v>
      </c>
      <c r="AD8" s="46">
        <f t="shared" si="10"/>
        <v>0</v>
      </c>
      <c r="AE8" s="46">
        <f t="shared" si="10"/>
        <v>0</v>
      </c>
      <c r="AF8" s="46">
        <f t="shared" si="10"/>
        <v>0</v>
      </c>
    </row>
    <row r="9" spans="1:32" x14ac:dyDescent="0.25">
      <c r="A9" s="38" t="s">
        <v>168</v>
      </c>
      <c r="B9" s="46">
        <f>SUM('Plant Activity Solar Share'!U382:AF382)</f>
        <v>0</v>
      </c>
      <c r="C9" s="46"/>
      <c r="D9" s="46"/>
      <c r="E9" s="46"/>
      <c r="F9" s="46"/>
      <c r="G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>
        <f t="shared" ref="U9:AF9" si="11">(($B$9)*$G43)/12</f>
        <v>0</v>
      </c>
      <c r="V9" s="46">
        <f t="shared" si="11"/>
        <v>0</v>
      </c>
      <c r="W9" s="46">
        <f t="shared" si="11"/>
        <v>0</v>
      </c>
      <c r="X9" s="46">
        <f t="shared" si="11"/>
        <v>0</v>
      </c>
      <c r="Y9" s="46">
        <f t="shared" si="11"/>
        <v>0</v>
      </c>
      <c r="Z9" s="46">
        <f t="shared" si="11"/>
        <v>0</v>
      </c>
      <c r="AA9" s="46">
        <f t="shared" si="11"/>
        <v>0</v>
      </c>
      <c r="AB9" s="46">
        <f t="shared" si="11"/>
        <v>0</v>
      </c>
      <c r="AC9" s="46">
        <f t="shared" si="11"/>
        <v>0</v>
      </c>
      <c r="AD9" s="46">
        <f t="shared" si="11"/>
        <v>0</v>
      </c>
      <c r="AE9" s="46">
        <f t="shared" si="11"/>
        <v>0</v>
      </c>
      <c r="AF9" s="46">
        <f t="shared" si="11"/>
        <v>0</v>
      </c>
    </row>
    <row r="10" spans="1:32" x14ac:dyDescent="0.25">
      <c r="B10" s="41">
        <f>SUM(B2:B9)</f>
        <v>3281210.5</v>
      </c>
      <c r="C10" s="41"/>
      <c r="D10" s="41"/>
      <c r="E10" s="41"/>
      <c r="F10" s="41"/>
      <c r="G10" s="41"/>
    </row>
    <row r="11" spans="1:32" x14ac:dyDescent="0.25">
      <c r="A11" s="38" t="s">
        <v>118</v>
      </c>
      <c r="B11" s="41"/>
      <c r="C11" s="41">
        <f t="shared" ref="C11:AF11" si="12">SUM(C2:C10)</f>
        <v>244810.7457</v>
      </c>
      <c r="D11" s="41">
        <f t="shared" si="12"/>
        <v>468233.06052</v>
      </c>
      <c r="E11" s="41">
        <f t="shared" si="12"/>
        <v>482789.188272</v>
      </c>
      <c r="F11" s="41">
        <f t="shared" si="12"/>
        <v>524580.24132320005</v>
      </c>
      <c r="G11" s="41">
        <f t="shared" si="12"/>
        <v>480849.81040319998</v>
      </c>
      <c r="H11" s="41">
        <f t="shared" si="12"/>
        <v>299766.08113855997</v>
      </c>
      <c r="I11" s="41">
        <f t="shared" si="12"/>
        <v>14136.626392213333</v>
      </c>
      <c r="J11" s="41">
        <f t="shared" si="12"/>
        <v>14136.626392213333</v>
      </c>
      <c r="K11" s="41">
        <f t="shared" si="12"/>
        <v>14136.626392213333</v>
      </c>
      <c r="L11" s="41">
        <f t="shared" si="12"/>
        <v>14136.626392213333</v>
      </c>
      <c r="M11" s="41">
        <f t="shared" si="12"/>
        <v>14136.626392213333</v>
      </c>
      <c r="N11" s="41">
        <f t="shared" si="12"/>
        <v>14136.626392213333</v>
      </c>
      <c r="O11" s="41">
        <f t="shared" si="12"/>
        <v>14136.626392213333</v>
      </c>
      <c r="P11" s="41">
        <f t="shared" si="12"/>
        <v>14136.626392213333</v>
      </c>
      <c r="Q11" s="41">
        <f t="shared" si="12"/>
        <v>14136.626392213333</v>
      </c>
      <c r="R11" s="41">
        <f t="shared" si="12"/>
        <v>14136.626392213333</v>
      </c>
      <c r="S11" s="41">
        <f t="shared" si="12"/>
        <v>14136.626392213333</v>
      </c>
      <c r="T11" s="41">
        <f t="shared" si="12"/>
        <v>14136.626392213333</v>
      </c>
      <c r="U11" s="41">
        <f t="shared" si="12"/>
        <v>8882.5448998400007</v>
      </c>
      <c r="V11" s="41">
        <f t="shared" si="12"/>
        <v>8882.5448998400007</v>
      </c>
      <c r="W11" s="41">
        <f t="shared" si="12"/>
        <v>8882.5448998400007</v>
      </c>
      <c r="X11" s="41">
        <f t="shared" si="12"/>
        <v>8882.5448998400007</v>
      </c>
      <c r="Y11" s="41">
        <f t="shared" si="12"/>
        <v>8882.5448998400007</v>
      </c>
      <c r="Z11" s="41">
        <f t="shared" si="12"/>
        <v>8882.5448998400007</v>
      </c>
      <c r="AA11" s="41">
        <f t="shared" si="12"/>
        <v>8882.5448998400007</v>
      </c>
      <c r="AB11" s="41">
        <f t="shared" si="12"/>
        <v>8882.5448998400007</v>
      </c>
      <c r="AC11" s="41">
        <f t="shared" si="12"/>
        <v>8882.5448998400007</v>
      </c>
      <c r="AD11" s="41">
        <f t="shared" si="12"/>
        <v>8882.5448998400007</v>
      </c>
      <c r="AE11" s="41">
        <f t="shared" si="12"/>
        <v>8882.5448998400007</v>
      </c>
      <c r="AF11" s="41">
        <f t="shared" si="12"/>
        <v>8882.5448998400007</v>
      </c>
    </row>
    <row r="12" spans="1:32" x14ac:dyDescent="0.25">
      <c r="A12" s="38" t="s">
        <v>106</v>
      </c>
      <c r="C12" s="45">
        <v>19082.07</v>
      </c>
      <c r="D12" s="45">
        <v>74114.080000000002</v>
      </c>
      <c r="E12" s="45">
        <v>99196.83</v>
      </c>
      <c r="F12" s="45">
        <v>121856.4</v>
      </c>
      <c r="G12" s="43">
        <v>142955.98000000001</v>
      </c>
      <c r="H12" s="48">
        <v>143849.70000000001</v>
      </c>
      <c r="I12" s="43">
        <f>'Plant Activity Solar Share'!I395</f>
        <v>11986.758518342998</v>
      </c>
      <c r="J12" s="43">
        <f>'Plant Activity Solar Share'!J395</f>
        <v>11986.758518343</v>
      </c>
      <c r="K12" s="43">
        <f>'Plant Activity Solar Share'!K395</f>
        <v>11986.758518343</v>
      </c>
      <c r="L12" s="43">
        <f>'Plant Activity Solar Share'!L395</f>
        <v>11986.758518343</v>
      </c>
      <c r="M12" s="43">
        <f>'Plant Activity Solar Share'!M395</f>
        <v>11986.758518343</v>
      </c>
      <c r="N12" s="43">
        <f>'Plant Activity Solar Share'!N395</f>
        <v>11986.758518343</v>
      </c>
      <c r="O12" s="43">
        <f>'Plant Activity Solar Share'!O395</f>
        <v>11986.758518343</v>
      </c>
      <c r="P12" s="43">
        <f>'Plant Activity Solar Share'!P395</f>
        <v>11986.758518343</v>
      </c>
      <c r="Q12" s="43">
        <f>'Plant Activity Solar Share'!Q395</f>
        <v>11986.758518343</v>
      </c>
      <c r="R12" s="43">
        <f>'Plant Activity Solar Share'!R395</f>
        <v>11986.758518343</v>
      </c>
      <c r="S12" s="43">
        <f>'Plant Activity Solar Share'!S395</f>
        <v>11986.758518343</v>
      </c>
      <c r="T12" s="43">
        <f>'Plant Activity Solar Share'!T395</f>
        <v>11986.758518343</v>
      </c>
      <c r="U12" s="43">
        <f>'Plant Activity Solar Share'!U395</f>
        <v>12473.878658382997</v>
      </c>
      <c r="V12" s="43">
        <f>'Plant Activity Solar Share'!V395</f>
        <v>12473.878658382997</v>
      </c>
      <c r="W12" s="43">
        <f>'Plant Activity Solar Share'!W395</f>
        <v>12473.878658382997</v>
      </c>
      <c r="X12" s="43">
        <f>'Plant Activity Solar Share'!X395</f>
        <v>12473.878658382997</v>
      </c>
      <c r="Y12" s="43">
        <f>'Plant Activity Solar Share'!Y395</f>
        <v>12473.878658382997</v>
      </c>
      <c r="Z12" s="43">
        <f>'Plant Activity Solar Share'!Z395</f>
        <v>12473.878658382997</v>
      </c>
      <c r="AA12" s="43">
        <f>'Plant Activity Solar Share'!AA395</f>
        <v>12473.878658382997</v>
      </c>
      <c r="AB12" s="43">
        <f>'Plant Activity Solar Share'!AB395</f>
        <v>12473.878658382997</v>
      </c>
      <c r="AC12" s="43">
        <f>'Plant Activity Solar Share'!AC395</f>
        <v>12473.878658382997</v>
      </c>
      <c r="AD12" s="43">
        <f>'Plant Activity Solar Share'!AD395</f>
        <v>12473.878658382997</v>
      </c>
      <c r="AE12" s="43">
        <f>'Plant Activity Solar Share'!AE395</f>
        <v>12473.878658382997</v>
      </c>
      <c r="AF12" s="43">
        <f>'Plant Activity Solar Share'!AF395</f>
        <v>12473.878658382997</v>
      </c>
    </row>
    <row r="13" spans="1:32" x14ac:dyDescent="0.25">
      <c r="A13" s="38" t="s">
        <v>105</v>
      </c>
      <c r="C13" s="41">
        <f t="shared" ref="C13:AF13" si="13">C11-C12</f>
        <v>225728.67569999999</v>
      </c>
      <c r="D13" s="41">
        <f t="shared" si="13"/>
        <v>394118.98051999998</v>
      </c>
      <c r="E13" s="41">
        <f t="shared" si="13"/>
        <v>383592.35827199998</v>
      </c>
      <c r="F13" s="41">
        <f t="shared" si="13"/>
        <v>402723.84132320003</v>
      </c>
      <c r="G13" s="41">
        <f t="shared" si="13"/>
        <v>337893.8304032</v>
      </c>
      <c r="H13" s="41">
        <f t="shared" si="13"/>
        <v>155916.38113855995</v>
      </c>
      <c r="I13" s="41">
        <f t="shared" si="13"/>
        <v>2149.8678738703347</v>
      </c>
      <c r="J13" s="41">
        <f t="shared" si="13"/>
        <v>2149.8678738703329</v>
      </c>
      <c r="K13" s="41">
        <f t="shared" si="13"/>
        <v>2149.8678738703329</v>
      </c>
      <c r="L13" s="41">
        <f t="shared" si="13"/>
        <v>2149.8678738703329</v>
      </c>
      <c r="M13" s="41">
        <f t="shared" si="13"/>
        <v>2149.8678738703329</v>
      </c>
      <c r="N13" s="41">
        <f t="shared" si="13"/>
        <v>2149.8678738703329</v>
      </c>
      <c r="O13" s="41">
        <f t="shared" si="13"/>
        <v>2149.8678738703329</v>
      </c>
      <c r="P13" s="41">
        <f t="shared" si="13"/>
        <v>2149.8678738703329</v>
      </c>
      <c r="Q13" s="41">
        <f t="shared" si="13"/>
        <v>2149.8678738703329</v>
      </c>
      <c r="R13" s="41">
        <f t="shared" si="13"/>
        <v>2149.8678738703329</v>
      </c>
      <c r="S13" s="41">
        <f t="shared" si="13"/>
        <v>2149.8678738703329</v>
      </c>
      <c r="T13" s="41">
        <f t="shared" si="13"/>
        <v>2149.8678738703329</v>
      </c>
      <c r="U13" s="41">
        <f t="shared" si="13"/>
        <v>-3591.3337585429963</v>
      </c>
      <c r="V13" s="41">
        <f t="shared" si="13"/>
        <v>-3591.3337585429963</v>
      </c>
      <c r="W13" s="41">
        <f t="shared" si="13"/>
        <v>-3591.3337585429963</v>
      </c>
      <c r="X13" s="41">
        <f t="shared" si="13"/>
        <v>-3591.3337585429963</v>
      </c>
      <c r="Y13" s="41">
        <f t="shared" si="13"/>
        <v>-3591.3337585429963</v>
      </c>
      <c r="Z13" s="41">
        <f t="shared" si="13"/>
        <v>-3591.3337585429963</v>
      </c>
      <c r="AA13" s="41">
        <f t="shared" si="13"/>
        <v>-3591.3337585429963</v>
      </c>
      <c r="AB13" s="41">
        <f t="shared" si="13"/>
        <v>-3591.3337585429963</v>
      </c>
      <c r="AC13" s="41">
        <f t="shared" si="13"/>
        <v>-3591.3337585429963</v>
      </c>
      <c r="AD13" s="41">
        <f t="shared" si="13"/>
        <v>-3591.3337585429963</v>
      </c>
      <c r="AE13" s="41">
        <f t="shared" si="13"/>
        <v>-3591.3337585429963</v>
      </c>
      <c r="AF13" s="41">
        <f t="shared" si="13"/>
        <v>-3591.3337585429963</v>
      </c>
    </row>
    <row r="14" spans="1:32" x14ac:dyDescent="0.25">
      <c r="A14" s="38" t="s">
        <v>117</v>
      </c>
      <c r="C14" s="44">
        <v>0.21</v>
      </c>
      <c r="D14" s="44">
        <v>0.21</v>
      </c>
      <c r="E14" s="44">
        <v>0.21</v>
      </c>
      <c r="F14" s="44">
        <v>0.21</v>
      </c>
      <c r="G14" s="44">
        <v>0.21</v>
      </c>
      <c r="H14" s="44">
        <v>0.21</v>
      </c>
      <c r="I14" s="44">
        <v>0.21</v>
      </c>
      <c r="J14" s="44">
        <v>0.21</v>
      </c>
      <c r="K14" s="44">
        <v>0.21</v>
      </c>
      <c r="L14" s="44">
        <v>0.21</v>
      </c>
      <c r="M14" s="44">
        <v>0.21</v>
      </c>
      <c r="N14" s="44">
        <v>0.21</v>
      </c>
      <c r="O14" s="44">
        <v>0.21</v>
      </c>
      <c r="P14" s="44">
        <v>0.21</v>
      </c>
      <c r="Q14" s="44">
        <v>0.21</v>
      </c>
      <c r="R14" s="44">
        <v>0.21</v>
      </c>
      <c r="S14" s="44">
        <v>0.21</v>
      </c>
      <c r="T14" s="44">
        <v>0.21</v>
      </c>
      <c r="U14" s="44">
        <v>0.21</v>
      </c>
      <c r="V14" s="44">
        <v>0.21</v>
      </c>
      <c r="W14" s="44">
        <v>0.21</v>
      </c>
      <c r="X14" s="44">
        <v>0.21</v>
      </c>
      <c r="Y14" s="44">
        <v>0.21</v>
      </c>
      <c r="Z14" s="44">
        <v>0.21</v>
      </c>
      <c r="AA14" s="44">
        <v>0.21</v>
      </c>
      <c r="AB14" s="44">
        <v>0.21</v>
      </c>
      <c r="AC14" s="44">
        <v>0.21</v>
      </c>
      <c r="AD14" s="44">
        <v>0.21</v>
      </c>
      <c r="AE14" s="44">
        <v>0.21</v>
      </c>
      <c r="AF14" s="44">
        <v>0.21</v>
      </c>
    </row>
    <row r="15" spans="1:32" x14ac:dyDescent="0.25">
      <c r="A15" s="38" t="s">
        <v>116</v>
      </c>
      <c r="C15" s="41">
        <f t="shared" ref="C15:AF15" si="14">C13*C14</f>
        <v>47403.021896999999</v>
      </c>
      <c r="D15" s="41">
        <f t="shared" si="14"/>
        <v>82764.985909199997</v>
      </c>
      <c r="E15" s="41">
        <f t="shared" si="14"/>
        <v>80554.395237119999</v>
      </c>
      <c r="F15" s="41">
        <f t="shared" si="14"/>
        <v>84572.006677872007</v>
      </c>
      <c r="G15" s="41">
        <f t="shared" si="14"/>
        <v>70957.704384672004</v>
      </c>
      <c r="H15" s="41">
        <f t="shared" si="14"/>
        <v>32742.44003909759</v>
      </c>
      <c r="I15" s="41">
        <f t="shared" si="14"/>
        <v>451.47225351277029</v>
      </c>
      <c r="J15" s="41">
        <f t="shared" si="14"/>
        <v>451.4722535127699</v>
      </c>
      <c r="K15" s="41">
        <f t="shared" si="14"/>
        <v>451.4722535127699</v>
      </c>
      <c r="L15" s="41">
        <f t="shared" si="14"/>
        <v>451.4722535127699</v>
      </c>
      <c r="M15" s="41">
        <f t="shared" si="14"/>
        <v>451.4722535127699</v>
      </c>
      <c r="N15" s="41">
        <f t="shared" si="14"/>
        <v>451.4722535127699</v>
      </c>
      <c r="O15" s="41">
        <f t="shared" si="14"/>
        <v>451.4722535127699</v>
      </c>
      <c r="P15" s="41">
        <f t="shared" si="14"/>
        <v>451.4722535127699</v>
      </c>
      <c r="Q15" s="41">
        <f t="shared" si="14"/>
        <v>451.4722535127699</v>
      </c>
      <c r="R15" s="41">
        <f t="shared" si="14"/>
        <v>451.4722535127699</v>
      </c>
      <c r="S15" s="41">
        <f t="shared" si="14"/>
        <v>451.4722535127699</v>
      </c>
      <c r="T15" s="41">
        <f t="shared" si="14"/>
        <v>451.4722535127699</v>
      </c>
      <c r="U15" s="41">
        <f t="shared" si="14"/>
        <v>-754.18008929402924</v>
      </c>
      <c r="V15" s="41">
        <f t="shared" si="14"/>
        <v>-754.18008929402924</v>
      </c>
      <c r="W15" s="41">
        <f t="shared" si="14"/>
        <v>-754.18008929402924</v>
      </c>
      <c r="X15" s="41">
        <f t="shared" si="14"/>
        <v>-754.18008929402924</v>
      </c>
      <c r="Y15" s="41">
        <f t="shared" si="14"/>
        <v>-754.18008929402924</v>
      </c>
      <c r="Z15" s="41">
        <f t="shared" si="14"/>
        <v>-754.18008929402924</v>
      </c>
      <c r="AA15" s="41">
        <f t="shared" si="14"/>
        <v>-754.18008929402924</v>
      </c>
      <c r="AB15" s="41">
        <f t="shared" si="14"/>
        <v>-754.18008929402924</v>
      </c>
      <c r="AC15" s="41">
        <f t="shared" si="14"/>
        <v>-754.18008929402924</v>
      </c>
      <c r="AD15" s="41">
        <f t="shared" si="14"/>
        <v>-754.18008929402924</v>
      </c>
      <c r="AE15" s="41">
        <f t="shared" si="14"/>
        <v>-754.18008929402924</v>
      </c>
      <c r="AF15" s="41">
        <f t="shared" si="14"/>
        <v>-754.18008929402924</v>
      </c>
    </row>
    <row r="17" spans="1:32" x14ac:dyDescent="0.25">
      <c r="A17" s="47" t="s">
        <v>115</v>
      </c>
    </row>
    <row r="18" spans="1:32" x14ac:dyDescent="0.25">
      <c r="A18" s="38" t="s">
        <v>175</v>
      </c>
      <c r="B18" s="46">
        <f t="shared" ref="B18:AF18" si="15">B2</f>
        <v>1440063.21</v>
      </c>
      <c r="C18" s="46">
        <f t="shared" si="15"/>
        <v>244810.7457</v>
      </c>
      <c r="D18" s="46">
        <f t="shared" si="15"/>
        <v>391697.19312000001</v>
      </c>
      <c r="E18" s="46">
        <f t="shared" si="15"/>
        <v>235018.31587200001</v>
      </c>
      <c r="F18" s="46">
        <f t="shared" si="15"/>
        <v>141010.9895232</v>
      </c>
      <c r="G18" s="46">
        <f t="shared" si="15"/>
        <v>141010.9895232</v>
      </c>
      <c r="H18" s="46">
        <f t="shared" si="15"/>
        <v>70505.494761599999</v>
      </c>
      <c r="I18" s="46">
        <f t="shared" si="15"/>
        <v>0</v>
      </c>
      <c r="J18" s="46">
        <f t="shared" si="15"/>
        <v>0</v>
      </c>
      <c r="K18" s="46">
        <f t="shared" si="15"/>
        <v>0</v>
      </c>
      <c r="L18" s="46">
        <f t="shared" si="15"/>
        <v>0</v>
      </c>
      <c r="M18" s="46">
        <f t="shared" si="15"/>
        <v>0</v>
      </c>
      <c r="N18" s="46">
        <f t="shared" si="15"/>
        <v>0</v>
      </c>
      <c r="O18" s="46">
        <f t="shared" si="15"/>
        <v>0</v>
      </c>
      <c r="P18" s="46">
        <f t="shared" si="15"/>
        <v>0</v>
      </c>
      <c r="Q18" s="46">
        <f t="shared" si="15"/>
        <v>0</v>
      </c>
      <c r="R18" s="46">
        <f t="shared" si="15"/>
        <v>0</v>
      </c>
      <c r="S18" s="46">
        <f t="shared" si="15"/>
        <v>0</v>
      </c>
      <c r="T18" s="46">
        <f t="shared" si="15"/>
        <v>0</v>
      </c>
      <c r="U18" s="46">
        <f t="shared" si="15"/>
        <v>0</v>
      </c>
      <c r="V18" s="46">
        <f t="shared" si="15"/>
        <v>0</v>
      </c>
      <c r="W18" s="46">
        <f t="shared" si="15"/>
        <v>0</v>
      </c>
      <c r="X18" s="46">
        <f t="shared" si="15"/>
        <v>0</v>
      </c>
      <c r="Y18" s="46">
        <f t="shared" si="15"/>
        <v>0</v>
      </c>
      <c r="Z18" s="46">
        <f t="shared" si="15"/>
        <v>0</v>
      </c>
      <c r="AA18" s="46">
        <f t="shared" si="15"/>
        <v>0</v>
      </c>
      <c r="AB18" s="46">
        <f t="shared" si="15"/>
        <v>0</v>
      </c>
      <c r="AC18" s="46">
        <f t="shared" si="15"/>
        <v>0</v>
      </c>
      <c r="AD18" s="46">
        <f t="shared" si="15"/>
        <v>0</v>
      </c>
      <c r="AE18" s="46">
        <f t="shared" si="15"/>
        <v>0</v>
      </c>
      <c r="AF18" s="46">
        <f t="shared" si="15"/>
        <v>0</v>
      </c>
    </row>
    <row r="19" spans="1:32" x14ac:dyDescent="0.25">
      <c r="A19" s="38" t="s">
        <v>174</v>
      </c>
      <c r="B19" s="46">
        <f t="shared" ref="B19:B25" si="16">B3</f>
        <v>437671.56</v>
      </c>
      <c r="C19" s="46"/>
      <c r="D19" s="46">
        <f t="shared" ref="D19:AF19" si="17">D3</f>
        <v>76535.867399999988</v>
      </c>
      <c r="E19" s="46">
        <f t="shared" si="17"/>
        <v>122457.38784</v>
      </c>
      <c r="F19" s="46">
        <f t="shared" si="17"/>
        <v>73474.432703999992</v>
      </c>
      <c r="G19" s="46">
        <f t="shared" si="17"/>
        <v>44084.659622399995</v>
      </c>
      <c r="H19" s="46">
        <f t="shared" si="17"/>
        <v>44084.659622399995</v>
      </c>
      <c r="I19" s="46">
        <f t="shared" si="17"/>
        <v>1836.8608175999998</v>
      </c>
      <c r="J19" s="46">
        <f t="shared" si="17"/>
        <v>1836.8608175999998</v>
      </c>
      <c r="K19" s="46">
        <f t="shared" si="17"/>
        <v>1836.8608175999998</v>
      </c>
      <c r="L19" s="46">
        <f t="shared" si="17"/>
        <v>1836.8608175999998</v>
      </c>
      <c r="M19" s="46">
        <f t="shared" si="17"/>
        <v>1836.8608175999998</v>
      </c>
      <c r="N19" s="46">
        <f t="shared" si="17"/>
        <v>1836.8608175999998</v>
      </c>
      <c r="O19" s="46">
        <f t="shared" si="17"/>
        <v>1836.8608175999998</v>
      </c>
      <c r="P19" s="46">
        <f t="shared" si="17"/>
        <v>1836.8608175999998</v>
      </c>
      <c r="Q19" s="46">
        <f t="shared" si="17"/>
        <v>1836.8608175999998</v>
      </c>
      <c r="R19" s="46">
        <f t="shared" si="17"/>
        <v>1836.8608175999998</v>
      </c>
      <c r="S19" s="46">
        <f t="shared" si="17"/>
        <v>1836.8608175999998</v>
      </c>
      <c r="T19" s="46">
        <f t="shared" si="17"/>
        <v>1836.8608175999998</v>
      </c>
      <c r="U19" s="46">
        <f t="shared" si="17"/>
        <v>0</v>
      </c>
      <c r="V19" s="46">
        <f t="shared" si="17"/>
        <v>0</v>
      </c>
      <c r="W19" s="46">
        <f t="shared" si="17"/>
        <v>0</v>
      </c>
      <c r="X19" s="46">
        <f t="shared" si="17"/>
        <v>0</v>
      </c>
      <c r="Y19" s="46">
        <f t="shared" si="17"/>
        <v>0</v>
      </c>
      <c r="Z19" s="46">
        <f t="shared" si="17"/>
        <v>0</v>
      </c>
      <c r="AA19" s="46">
        <f t="shared" si="17"/>
        <v>0</v>
      </c>
      <c r="AB19" s="46">
        <f t="shared" si="17"/>
        <v>0</v>
      </c>
      <c r="AC19" s="46">
        <f t="shared" si="17"/>
        <v>0</v>
      </c>
      <c r="AD19" s="46">
        <f t="shared" si="17"/>
        <v>0</v>
      </c>
      <c r="AE19" s="46">
        <f t="shared" si="17"/>
        <v>0</v>
      </c>
      <c r="AF19" s="46">
        <f t="shared" si="17"/>
        <v>0</v>
      </c>
    </row>
    <row r="20" spans="1:32" x14ac:dyDescent="0.25">
      <c r="A20" s="38" t="s">
        <v>173</v>
      </c>
      <c r="B20" s="46">
        <f t="shared" si="16"/>
        <v>720192.44</v>
      </c>
      <c r="C20" s="46"/>
      <c r="D20" s="46"/>
      <c r="E20" s="46">
        <f t="shared" ref="E20:AF20" si="18">E4</f>
        <v>125313.48456</v>
      </c>
      <c r="F20" s="46">
        <f t="shared" si="18"/>
        <v>200501.575296</v>
      </c>
      <c r="G20" s="46">
        <f t="shared" si="18"/>
        <v>120300.94517759999</v>
      </c>
      <c r="H20" s="46">
        <f t="shared" si="18"/>
        <v>72180.567106559989</v>
      </c>
      <c r="I20" s="46">
        <f t="shared" si="18"/>
        <v>6015.0472588799994</v>
      </c>
      <c r="J20" s="46">
        <f t="shared" si="18"/>
        <v>6015.0472588799994</v>
      </c>
      <c r="K20" s="46">
        <f t="shared" si="18"/>
        <v>6015.0472588799994</v>
      </c>
      <c r="L20" s="46">
        <f t="shared" si="18"/>
        <v>6015.0472588799994</v>
      </c>
      <c r="M20" s="46">
        <f t="shared" si="18"/>
        <v>6015.0472588799994</v>
      </c>
      <c r="N20" s="46">
        <f t="shared" si="18"/>
        <v>6015.0472588799994</v>
      </c>
      <c r="O20" s="46">
        <f t="shared" si="18"/>
        <v>6015.0472588799994</v>
      </c>
      <c r="P20" s="46">
        <f t="shared" si="18"/>
        <v>6015.0472588799994</v>
      </c>
      <c r="Q20" s="46">
        <f t="shared" si="18"/>
        <v>6015.0472588799994</v>
      </c>
      <c r="R20" s="46">
        <f t="shared" si="18"/>
        <v>6015.0472588799994</v>
      </c>
      <c r="S20" s="46">
        <f t="shared" si="18"/>
        <v>6015.0472588799994</v>
      </c>
      <c r="T20" s="46">
        <f t="shared" si="18"/>
        <v>6015.0472588799994</v>
      </c>
      <c r="U20" s="46">
        <f t="shared" si="18"/>
        <v>3007.5236294399997</v>
      </c>
      <c r="V20" s="46">
        <f t="shared" si="18"/>
        <v>3007.5236294399997</v>
      </c>
      <c r="W20" s="46">
        <f t="shared" si="18"/>
        <v>3007.5236294399997</v>
      </c>
      <c r="X20" s="46">
        <f t="shared" si="18"/>
        <v>3007.5236294399997</v>
      </c>
      <c r="Y20" s="46">
        <f t="shared" si="18"/>
        <v>3007.5236294399997</v>
      </c>
      <c r="Z20" s="46">
        <f t="shared" si="18"/>
        <v>3007.5236294399997</v>
      </c>
      <c r="AA20" s="46">
        <f t="shared" si="18"/>
        <v>3007.5236294399997</v>
      </c>
      <c r="AB20" s="46">
        <f t="shared" si="18"/>
        <v>3007.5236294399997</v>
      </c>
      <c r="AC20" s="46">
        <f t="shared" si="18"/>
        <v>3007.5236294399997</v>
      </c>
      <c r="AD20" s="46">
        <f t="shared" si="18"/>
        <v>3007.5236294399997</v>
      </c>
      <c r="AE20" s="46">
        <f t="shared" si="18"/>
        <v>3007.5236294399997</v>
      </c>
      <c r="AF20" s="46">
        <f t="shared" si="18"/>
        <v>3007.5236294399997</v>
      </c>
    </row>
    <row r="21" spans="1:32" x14ac:dyDescent="0.25">
      <c r="A21" s="38" t="s">
        <v>172</v>
      </c>
      <c r="B21" s="46">
        <f t="shared" si="16"/>
        <v>644666.14</v>
      </c>
      <c r="C21" s="46"/>
      <c r="D21" s="46"/>
      <c r="E21" s="46"/>
      <c r="F21" s="46">
        <f t="shared" ref="F21:AF21" si="19">F5</f>
        <v>109593.24380000001</v>
      </c>
      <c r="G21" s="46">
        <f t="shared" si="19"/>
        <v>175349.19008000003</v>
      </c>
      <c r="H21" s="46">
        <f t="shared" si="19"/>
        <v>105209.51404800001</v>
      </c>
      <c r="I21" s="46">
        <f t="shared" si="19"/>
        <v>5260.4757024</v>
      </c>
      <c r="J21" s="46">
        <f t="shared" si="19"/>
        <v>5260.4757024</v>
      </c>
      <c r="K21" s="46">
        <f t="shared" si="19"/>
        <v>5260.4757024</v>
      </c>
      <c r="L21" s="46">
        <f t="shared" si="19"/>
        <v>5260.4757024</v>
      </c>
      <c r="M21" s="46">
        <f t="shared" si="19"/>
        <v>5260.4757024</v>
      </c>
      <c r="N21" s="46">
        <f t="shared" si="19"/>
        <v>5260.4757024</v>
      </c>
      <c r="O21" s="46">
        <f t="shared" si="19"/>
        <v>5260.4757024</v>
      </c>
      <c r="P21" s="46">
        <f t="shared" si="19"/>
        <v>5260.4757024</v>
      </c>
      <c r="Q21" s="46">
        <f t="shared" si="19"/>
        <v>5260.4757024</v>
      </c>
      <c r="R21" s="46">
        <f t="shared" si="19"/>
        <v>5260.4757024</v>
      </c>
      <c r="S21" s="46">
        <f t="shared" si="19"/>
        <v>5260.4757024</v>
      </c>
      <c r="T21" s="46">
        <f t="shared" si="19"/>
        <v>5260.4757024</v>
      </c>
      <c r="U21" s="46">
        <f t="shared" si="19"/>
        <v>5260.4757024</v>
      </c>
      <c r="V21" s="46">
        <f t="shared" si="19"/>
        <v>5260.4757024</v>
      </c>
      <c r="W21" s="46">
        <f t="shared" si="19"/>
        <v>5260.4757024</v>
      </c>
      <c r="X21" s="46">
        <f t="shared" si="19"/>
        <v>5260.4757024</v>
      </c>
      <c r="Y21" s="46">
        <f t="shared" si="19"/>
        <v>5260.4757024</v>
      </c>
      <c r="Z21" s="46">
        <f t="shared" si="19"/>
        <v>5260.4757024</v>
      </c>
      <c r="AA21" s="46">
        <f t="shared" si="19"/>
        <v>5260.4757024</v>
      </c>
      <c r="AB21" s="46">
        <f t="shared" si="19"/>
        <v>5260.4757024</v>
      </c>
      <c r="AC21" s="46">
        <f t="shared" si="19"/>
        <v>5260.4757024</v>
      </c>
      <c r="AD21" s="46">
        <f t="shared" si="19"/>
        <v>5260.4757024</v>
      </c>
      <c r="AE21" s="46">
        <f t="shared" si="19"/>
        <v>5260.4757024</v>
      </c>
      <c r="AF21" s="46">
        <f t="shared" si="19"/>
        <v>5260.4757024</v>
      </c>
    </row>
    <row r="22" spans="1:32" x14ac:dyDescent="0.25">
      <c r="A22" s="38" t="s">
        <v>171</v>
      </c>
      <c r="B22" s="46">
        <f t="shared" si="16"/>
        <v>520.13</v>
      </c>
      <c r="C22" s="46"/>
      <c r="D22" s="46"/>
      <c r="E22" s="46"/>
      <c r="F22" s="46"/>
      <c r="G22" s="46">
        <f t="shared" ref="G22:AF22" si="20">G6</f>
        <v>104.02600000000001</v>
      </c>
      <c r="H22" s="46">
        <f t="shared" si="20"/>
        <v>166.44159999999999</v>
      </c>
      <c r="I22" s="46">
        <f t="shared" si="20"/>
        <v>8.3220799999999997</v>
      </c>
      <c r="J22" s="46">
        <f t="shared" si="20"/>
        <v>8.3220799999999997</v>
      </c>
      <c r="K22" s="46">
        <f t="shared" si="20"/>
        <v>8.3220799999999997</v>
      </c>
      <c r="L22" s="46">
        <f t="shared" si="20"/>
        <v>8.3220799999999997</v>
      </c>
      <c r="M22" s="46">
        <f t="shared" si="20"/>
        <v>8.3220799999999997</v>
      </c>
      <c r="N22" s="46">
        <f t="shared" si="20"/>
        <v>8.3220799999999997</v>
      </c>
      <c r="O22" s="46">
        <f t="shared" si="20"/>
        <v>8.3220799999999997</v>
      </c>
      <c r="P22" s="46">
        <f t="shared" si="20"/>
        <v>8.3220799999999997</v>
      </c>
      <c r="Q22" s="46">
        <f t="shared" si="20"/>
        <v>8.3220799999999997</v>
      </c>
      <c r="R22" s="46">
        <f t="shared" si="20"/>
        <v>8.3220799999999997</v>
      </c>
      <c r="S22" s="46">
        <f t="shared" si="20"/>
        <v>8.3220799999999997</v>
      </c>
      <c r="T22" s="46">
        <f t="shared" si="20"/>
        <v>8.3220799999999997</v>
      </c>
      <c r="U22" s="46">
        <f t="shared" si="20"/>
        <v>4.9932480000000004</v>
      </c>
      <c r="V22" s="46">
        <f t="shared" si="20"/>
        <v>4.9932480000000004</v>
      </c>
      <c r="W22" s="46">
        <f t="shared" si="20"/>
        <v>4.9932480000000004</v>
      </c>
      <c r="X22" s="46">
        <f t="shared" si="20"/>
        <v>4.9932480000000004</v>
      </c>
      <c r="Y22" s="46">
        <f t="shared" si="20"/>
        <v>4.9932480000000004</v>
      </c>
      <c r="Z22" s="46">
        <f t="shared" si="20"/>
        <v>4.9932480000000004</v>
      </c>
      <c r="AA22" s="46">
        <f t="shared" si="20"/>
        <v>4.9932480000000004</v>
      </c>
      <c r="AB22" s="46">
        <f t="shared" si="20"/>
        <v>4.9932480000000004</v>
      </c>
      <c r="AC22" s="46">
        <f t="shared" si="20"/>
        <v>4.9932480000000004</v>
      </c>
      <c r="AD22" s="46">
        <f t="shared" si="20"/>
        <v>4.9932480000000004</v>
      </c>
      <c r="AE22" s="46">
        <f t="shared" si="20"/>
        <v>4.9932480000000004</v>
      </c>
      <c r="AF22" s="46">
        <f t="shared" si="20"/>
        <v>4.9932480000000004</v>
      </c>
    </row>
    <row r="23" spans="1:32" x14ac:dyDescent="0.25">
      <c r="A23" s="38" t="s">
        <v>170</v>
      </c>
      <c r="B23" s="46">
        <f t="shared" si="16"/>
        <v>38097.019999999997</v>
      </c>
      <c r="C23" s="46"/>
      <c r="D23" s="46"/>
      <c r="E23" s="46"/>
      <c r="F23" s="46"/>
      <c r="G23" s="46"/>
      <c r="H23" s="49">
        <f t="shared" ref="H23:AF23" si="21">H7</f>
        <v>7619.4039999999995</v>
      </c>
      <c r="I23" s="49">
        <f t="shared" si="21"/>
        <v>1015.9205333333333</v>
      </c>
      <c r="J23" s="49">
        <f t="shared" si="21"/>
        <v>1015.9205333333333</v>
      </c>
      <c r="K23" s="49">
        <f t="shared" si="21"/>
        <v>1015.9205333333333</v>
      </c>
      <c r="L23" s="49">
        <f t="shared" si="21"/>
        <v>1015.9205333333333</v>
      </c>
      <c r="M23" s="49">
        <f t="shared" si="21"/>
        <v>1015.9205333333333</v>
      </c>
      <c r="N23" s="49">
        <f t="shared" si="21"/>
        <v>1015.9205333333333</v>
      </c>
      <c r="O23" s="49">
        <f t="shared" si="21"/>
        <v>1015.9205333333333</v>
      </c>
      <c r="P23" s="49">
        <f t="shared" si="21"/>
        <v>1015.9205333333333</v>
      </c>
      <c r="Q23" s="49">
        <f t="shared" si="21"/>
        <v>1015.9205333333333</v>
      </c>
      <c r="R23" s="49">
        <f t="shared" si="21"/>
        <v>1015.9205333333333</v>
      </c>
      <c r="S23" s="49">
        <f t="shared" si="21"/>
        <v>1015.9205333333333</v>
      </c>
      <c r="T23" s="49">
        <f t="shared" si="21"/>
        <v>1015.9205333333333</v>
      </c>
      <c r="U23" s="49">
        <f t="shared" si="21"/>
        <v>609.5523199999999</v>
      </c>
      <c r="V23" s="49">
        <f t="shared" si="21"/>
        <v>609.5523199999999</v>
      </c>
      <c r="W23" s="49">
        <f t="shared" si="21"/>
        <v>609.5523199999999</v>
      </c>
      <c r="X23" s="49">
        <f t="shared" si="21"/>
        <v>609.5523199999999</v>
      </c>
      <c r="Y23" s="49">
        <f t="shared" si="21"/>
        <v>609.5523199999999</v>
      </c>
      <c r="Z23" s="49">
        <f t="shared" si="21"/>
        <v>609.5523199999999</v>
      </c>
      <c r="AA23" s="49">
        <f t="shared" si="21"/>
        <v>609.5523199999999</v>
      </c>
      <c r="AB23" s="49">
        <f t="shared" si="21"/>
        <v>609.5523199999999</v>
      </c>
      <c r="AC23" s="49">
        <f t="shared" si="21"/>
        <v>609.5523199999999</v>
      </c>
      <c r="AD23" s="49">
        <f t="shared" si="21"/>
        <v>609.5523199999999</v>
      </c>
      <c r="AE23" s="49">
        <f t="shared" si="21"/>
        <v>609.5523199999999</v>
      </c>
      <c r="AF23" s="49">
        <f t="shared" si="21"/>
        <v>609.5523199999999</v>
      </c>
    </row>
    <row r="24" spans="1:32" x14ac:dyDescent="0.25">
      <c r="A24" s="38" t="s">
        <v>169</v>
      </c>
      <c r="B24" s="46">
        <f t="shared" si="16"/>
        <v>0</v>
      </c>
      <c r="C24" s="46"/>
      <c r="D24" s="46"/>
      <c r="E24" s="46"/>
      <c r="F24" s="46"/>
      <c r="G24" s="46"/>
      <c r="H24" s="41"/>
      <c r="I24" s="41">
        <f t="shared" ref="I24:AF24" si="22">I8</f>
        <v>0</v>
      </c>
      <c r="J24" s="41">
        <f t="shared" si="22"/>
        <v>0</v>
      </c>
      <c r="K24" s="41">
        <f t="shared" si="22"/>
        <v>0</v>
      </c>
      <c r="L24" s="41">
        <f t="shared" si="22"/>
        <v>0</v>
      </c>
      <c r="M24" s="41">
        <f t="shared" si="22"/>
        <v>0</v>
      </c>
      <c r="N24" s="41">
        <f t="shared" si="22"/>
        <v>0</v>
      </c>
      <c r="O24" s="41">
        <f t="shared" si="22"/>
        <v>0</v>
      </c>
      <c r="P24" s="41">
        <f t="shared" si="22"/>
        <v>0</v>
      </c>
      <c r="Q24" s="41">
        <f t="shared" si="22"/>
        <v>0</v>
      </c>
      <c r="R24" s="41">
        <f t="shared" si="22"/>
        <v>0</v>
      </c>
      <c r="S24" s="41">
        <f t="shared" si="22"/>
        <v>0</v>
      </c>
      <c r="T24" s="41">
        <f t="shared" si="22"/>
        <v>0</v>
      </c>
      <c r="U24" s="41">
        <f t="shared" si="22"/>
        <v>0</v>
      </c>
      <c r="V24" s="41">
        <f t="shared" si="22"/>
        <v>0</v>
      </c>
      <c r="W24" s="41">
        <f t="shared" si="22"/>
        <v>0</v>
      </c>
      <c r="X24" s="41">
        <f t="shared" si="22"/>
        <v>0</v>
      </c>
      <c r="Y24" s="41">
        <f t="shared" si="22"/>
        <v>0</v>
      </c>
      <c r="Z24" s="41">
        <f t="shared" si="22"/>
        <v>0</v>
      </c>
      <c r="AA24" s="41">
        <f t="shared" si="22"/>
        <v>0</v>
      </c>
      <c r="AB24" s="41">
        <f t="shared" si="22"/>
        <v>0</v>
      </c>
      <c r="AC24" s="41">
        <f t="shared" si="22"/>
        <v>0</v>
      </c>
      <c r="AD24" s="41">
        <f t="shared" si="22"/>
        <v>0</v>
      </c>
      <c r="AE24" s="41">
        <f t="shared" si="22"/>
        <v>0</v>
      </c>
      <c r="AF24" s="41">
        <f t="shared" si="22"/>
        <v>0</v>
      </c>
    </row>
    <row r="25" spans="1:32" x14ac:dyDescent="0.25">
      <c r="A25" s="38" t="s">
        <v>168</v>
      </c>
      <c r="B25" s="46">
        <f t="shared" si="16"/>
        <v>0</v>
      </c>
      <c r="C25" s="46"/>
      <c r="D25" s="46"/>
      <c r="E25" s="46"/>
      <c r="F25" s="46"/>
      <c r="G25" s="4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>
        <f t="shared" ref="U25:AF25" si="23">U9</f>
        <v>0</v>
      </c>
      <c r="V25" s="41">
        <f t="shared" si="23"/>
        <v>0</v>
      </c>
      <c r="W25" s="41">
        <f t="shared" si="23"/>
        <v>0</v>
      </c>
      <c r="X25" s="41">
        <f t="shared" si="23"/>
        <v>0</v>
      </c>
      <c r="Y25" s="41">
        <f t="shared" si="23"/>
        <v>0</v>
      </c>
      <c r="Z25" s="41">
        <f t="shared" si="23"/>
        <v>0</v>
      </c>
      <c r="AA25" s="41">
        <f t="shared" si="23"/>
        <v>0</v>
      </c>
      <c r="AB25" s="41">
        <f t="shared" si="23"/>
        <v>0</v>
      </c>
      <c r="AC25" s="41">
        <f t="shared" si="23"/>
        <v>0</v>
      </c>
      <c r="AD25" s="41">
        <f t="shared" si="23"/>
        <v>0</v>
      </c>
      <c r="AE25" s="41">
        <f t="shared" si="23"/>
        <v>0</v>
      </c>
      <c r="AF25" s="41">
        <f t="shared" si="23"/>
        <v>0</v>
      </c>
    </row>
    <row r="26" spans="1:32" x14ac:dyDescent="0.25">
      <c r="B26" s="41">
        <f>SUM(B18:B25)</f>
        <v>3281210.5</v>
      </c>
      <c r="C26" s="41"/>
      <c r="D26" s="41"/>
      <c r="E26" s="41"/>
      <c r="F26" s="41"/>
      <c r="G26" s="41"/>
    </row>
    <row r="27" spans="1:32" x14ac:dyDescent="0.25">
      <c r="A27" s="38" t="s">
        <v>107</v>
      </c>
      <c r="C27" s="41">
        <f t="shared" ref="C27:H27" si="24">SUM(C18:C25)</f>
        <v>244810.7457</v>
      </c>
      <c r="D27" s="41">
        <f t="shared" si="24"/>
        <v>468233.06052</v>
      </c>
      <c r="E27" s="41">
        <f t="shared" si="24"/>
        <v>482789.188272</v>
      </c>
      <c r="F27" s="41">
        <f t="shared" si="24"/>
        <v>524580.24132320005</v>
      </c>
      <c r="G27" s="41">
        <f t="shared" si="24"/>
        <v>480849.81040319998</v>
      </c>
      <c r="H27" s="41">
        <f t="shared" si="24"/>
        <v>299766.08113855997</v>
      </c>
      <c r="I27" s="41">
        <f t="shared" ref="I27:AF27" si="25">SUM(I18:I26)</f>
        <v>14136.626392213333</v>
      </c>
      <c r="J27" s="41">
        <f t="shared" si="25"/>
        <v>14136.626392213333</v>
      </c>
      <c r="K27" s="41">
        <f t="shared" si="25"/>
        <v>14136.626392213333</v>
      </c>
      <c r="L27" s="41">
        <f t="shared" si="25"/>
        <v>14136.626392213333</v>
      </c>
      <c r="M27" s="41">
        <f t="shared" si="25"/>
        <v>14136.626392213333</v>
      </c>
      <c r="N27" s="41">
        <f t="shared" si="25"/>
        <v>14136.626392213333</v>
      </c>
      <c r="O27" s="41">
        <f t="shared" si="25"/>
        <v>14136.626392213333</v>
      </c>
      <c r="P27" s="41">
        <f t="shared" si="25"/>
        <v>14136.626392213333</v>
      </c>
      <c r="Q27" s="41">
        <f t="shared" si="25"/>
        <v>14136.626392213333</v>
      </c>
      <c r="R27" s="41">
        <f t="shared" si="25"/>
        <v>14136.626392213333</v>
      </c>
      <c r="S27" s="41">
        <f t="shared" si="25"/>
        <v>14136.626392213333</v>
      </c>
      <c r="T27" s="41">
        <f t="shared" si="25"/>
        <v>14136.626392213333</v>
      </c>
      <c r="U27" s="41">
        <f t="shared" si="25"/>
        <v>8882.5448998400007</v>
      </c>
      <c r="V27" s="41">
        <f t="shared" si="25"/>
        <v>8882.5448998400007</v>
      </c>
      <c r="W27" s="41">
        <f t="shared" si="25"/>
        <v>8882.5448998400007</v>
      </c>
      <c r="X27" s="41">
        <f t="shared" si="25"/>
        <v>8882.5448998400007</v>
      </c>
      <c r="Y27" s="41">
        <f t="shared" si="25"/>
        <v>8882.5448998400007</v>
      </c>
      <c r="Z27" s="41">
        <f t="shared" si="25"/>
        <v>8882.5448998400007</v>
      </c>
      <c r="AA27" s="41">
        <f t="shared" si="25"/>
        <v>8882.5448998400007</v>
      </c>
      <c r="AB27" s="41">
        <f t="shared" si="25"/>
        <v>8882.5448998400007</v>
      </c>
      <c r="AC27" s="41">
        <f t="shared" si="25"/>
        <v>8882.5448998400007</v>
      </c>
      <c r="AD27" s="41">
        <f t="shared" si="25"/>
        <v>8882.5448998400007</v>
      </c>
      <c r="AE27" s="41">
        <f t="shared" si="25"/>
        <v>8882.5448998400007</v>
      </c>
      <c r="AF27" s="41">
        <f t="shared" si="25"/>
        <v>8882.5448998400007</v>
      </c>
    </row>
    <row r="28" spans="1:32" x14ac:dyDescent="0.25">
      <c r="A28" s="38" t="s">
        <v>106</v>
      </c>
      <c r="C28" s="45">
        <f t="shared" ref="C28:AF28" si="26">C12</f>
        <v>19082.07</v>
      </c>
      <c r="D28" s="45">
        <f t="shared" si="26"/>
        <v>74114.080000000002</v>
      </c>
      <c r="E28" s="45">
        <f t="shared" si="26"/>
        <v>99196.83</v>
      </c>
      <c r="F28" s="45">
        <f t="shared" si="26"/>
        <v>121856.4</v>
      </c>
      <c r="G28" s="45">
        <f t="shared" si="26"/>
        <v>142955.98000000001</v>
      </c>
      <c r="H28" s="45">
        <f t="shared" si="26"/>
        <v>143849.70000000001</v>
      </c>
      <c r="I28" s="45">
        <f t="shared" si="26"/>
        <v>11986.758518342998</v>
      </c>
      <c r="J28" s="45">
        <f t="shared" si="26"/>
        <v>11986.758518343</v>
      </c>
      <c r="K28" s="45">
        <f t="shared" si="26"/>
        <v>11986.758518343</v>
      </c>
      <c r="L28" s="45">
        <f t="shared" si="26"/>
        <v>11986.758518343</v>
      </c>
      <c r="M28" s="45">
        <f t="shared" si="26"/>
        <v>11986.758518343</v>
      </c>
      <c r="N28" s="45">
        <f t="shared" si="26"/>
        <v>11986.758518343</v>
      </c>
      <c r="O28" s="45">
        <f t="shared" si="26"/>
        <v>11986.758518343</v>
      </c>
      <c r="P28" s="45">
        <f t="shared" si="26"/>
        <v>11986.758518343</v>
      </c>
      <c r="Q28" s="45">
        <f t="shared" si="26"/>
        <v>11986.758518343</v>
      </c>
      <c r="R28" s="45">
        <f t="shared" si="26"/>
        <v>11986.758518343</v>
      </c>
      <c r="S28" s="45">
        <f t="shared" si="26"/>
        <v>11986.758518343</v>
      </c>
      <c r="T28" s="45">
        <f t="shared" si="26"/>
        <v>11986.758518343</v>
      </c>
      <c r="U28" s="45">
        <f t="shared" si="26"/>
        <v>12473.878658382997</v>
      </c>
      <c r="V28" s="45">
        <f t="shared" si="26"/>
        <v>12473.878658382997</v>
      </c>
      <c r="W28" s="45">
        <f t="shared" si="26"/>
        <v>12473.878658382997</v>
      </c>
      <c r="X28" s="45">
        <f t="shared" si="26"/>
        <v>12473.878658382997</v>
      </c>
      <c r="Y28" s="45">
        <f t="shared" si="26"/>
        <v>12473.878658382997</v>
      </c>
      <c r="Z28" s="45">
        <f t="shared" si="26"/>
        <v>12473.878658382997</v>
      </c>
      <c r="AA28" s="45">
        <f t="shared" si="26"/>
        <v>12473.878658382997</v>
      </c>
      <c r="AB28" s="45">
        <f t="shared" si="26"/>
        <v>12473.878658382997</v>
      </c>
      <c r="AC28" s="45">
        <f t="shared" si="26"/>
        <v>12473.878658382997</v>
      </c>
      <c r="AD28" s="45">
        <f t="shared" si="26"/>
        <v>12473.878658382997</v>
      </c>
      <c r="AE28" s="45">
        <f t="shared" si="26"/>
        <v>12473.878658382997</v>
      </c>
      <c r="AF28" s="45">
        <f t="shared" si="26"/>
        <v>12473.878658382997</v>
      </c>
    </row>
    <row r="29" spans="1:32" x14ac:dyDescent="0.25">
      <c r="A29" s="38" t="s">
        <v>105</v>
      </c>
      <c r="C29" s="41">
        <f t="shared" ref="C29:AF29" si="27">C27-C28</f>
        <v>225728.67569999999</v>
      </c>
      <c r="D29" s="41">
        <f t="shared" si="27"/>
        <v>394118.98051999998</v>
      </c>
      <c r="E29" s="41">
        <f t="shared" si="27"/>
        <v>383592.35827199998</v>
      </c>
      <c r="F29" s="41">
        <f t="shared" si="27"/>
        <v>402723.84132320003</v>
      </c>
      <c r="G29" s="41">
        <f t="shared" si="27"/>
        <v>337893.8304032</v>
      </c>
      <c r="H29" s="41">
        <f t="shared" si="27"/>
        <v>155916.38113855995</v>
      </c>
      <c r="I29" s="41">
        <f t="shared" si="27"/>
        <v>2149.8678738703347</v>
      </c>
      <c r="J29" s="41">
        <f t="shared" si="27"/>
        <v>2149.8678738703329</v>
      </c>
      <c r="K29" s="41">
        <f t="shared" si="27"/>
        <v>2149.8678738703329</v>
      </c>
      <c r="L29" s="41">
        <f t="shared" si="27"/>
        <v>2149.8678738703329</v>
      </c>
      <c r="M29" s="41">
        <f t="shared" si="27"/>
        <v>2149.8678738703329</v>
      </c>
      <c r="N29" s="41">
        <f t="shared" si="27"/>
        <v>2149.8678738703329</v>
      </c>
      <c r="O29" s="41">
        <f t="shared" si="27"/>
        <v>2149.8678738703329</v>
      </c>
      <c r="P29" s="41">
        <f t="shared" si="27"/>
        <v>2149.8678738703329</v>
      </c>
      <c r="Q29" s="41">
        <f t="shared" si="27"/>
        <v>2149.8678738703329</v>
      </c>
      <c r="R29" s="41">
        <f t="shared" si="27"/>
        <v>2149.8678738703329</v>
      </c>
      <c r="S29" s="41">
        <f t="shared" si="27"/>
        <v>2149.8678738703329</v>
      </c>
      <c r="T29" s="41">
        <f t="shared" si="27"/>
        <v>2149.8678738703329</v>
      </c>
      <c r="U29" s="41">
        <f t="shared" si="27"/>
        <v>-3591.3337585429963</v>
      </c>
      <c r="V29" s="41">
        <f t="shared" si="27"/>
        <v>-3591.3337585429963</v>
      </c>
      <c r="W29" s="41">
        <f t="shared" si="27"/>
        <v>-3591.3337585429963</v>
      </c>
      <c r="X29" s="41">
        <f t="shared" si="27"/>
        <v>-3591.3337585429963</v>
      </c>
      <c r="Y29" s="41">
        <f t="shared" si="27"/>
        <v>-3591.3337585429963</v>
      </c>
      <c r="Z29" s="41">
        <f t="shared" si="27"/>
        <v>-3591.3337585429963</v>
      </c>
      <c r="AA29" s="41">
        <f t="shared" si="27"/>
        <v>-3591.3337585429963</v>
      </c>
      <c r="AB29" s="41">
        <f t="shared" si="27"/>
        <v>-3591.3337585429963</v>
      </c>
      <c r="AC29" s="41">
        <f t="shared" si="27"/>
        <v>-3591.3337585429963</v>
      </c>
      <c r="AD29" s="41">
        <f t="shared" si="27"/>
        <v>-3591.3337585429963</v>
      </c>
      <c r="AE29" s="41">
        <f t="shared" si="27"/>
        <v>-3591.3337585429963</v>
      </c>
      <c r="AF29" s="41">
        <f t="shared" si="27"/>
        <v>-3591.3337585429963</v>
      </c>
    </row>
    <row r="30" spans="1:32" x14ac:dyDescent="0.25">
      <c r="A30" s="38" t="s">
        <v>104</v>
      </c>
      <c r="C30" s="44">
        <v>0.05</v>
      </c>
      <c r="D30" s="44">
        <v>0.05</v>
      </c>
      <c r="E30" s="44">
        <v>0.05</v>
      </c>
      <c r="F30" s="44">
        <v>0.05</v>
      </c>
      <c r="G30" s="44">
        <v>0.05</v>
      </c>
      <c r="H30" s="44">
        <v>0.05</v>
      </c>
      <c r="I30" s="44">
        <v>0.05</v>
      </c>
      <c r="J30" s="44">
        <v>0.05</v>
      </c>
      <c r="K30" s="44">
        <v>0.05</v>
      </c>
      <c r="L30" s="44">
        <v>0.05</v>
      </c>
      <c r="M30" s="44">
        <v>0.05</v>
      </c>
      <c r="N30" s="44">
        <v>0.05</v>
      </c>
      <c r="O30" s="44">
        <v>0.05</v>
      </c>
      <c r="P30" s="44">
        <v>0.05</v>
      </c>
      <c r="Q30" s="44">
        <v>0.05</v>
      </c>
      <c r="R30" s="44">
        <v>0.05</v>
      </c>
      <c r="S30" s="44">
        <v>0.05</v>
      </c>
      <c r="T30" s="44">
        <v>0.05</v>
      </c>
      <c r="U30" s="44">
        <v>0.05</v>
      </c>
      <c r="V30" s="44">
        <v>0.05</v>
      </c>
      <c r="W30" s="44">
        <v>0.05</v>
      </c>
      <c r="X30" s="44">
        <v>0.05</v>
      </c>
      <c r="Y30" s="44">
        <v>0.05</v>
      </c>
      <c r="Z30" s="44">
        <v>0.05</v>
      </c>
      <c r="AA30" s="44">
        <v>0.05</v>
      </c>
      <c r="AB30" s="44">
        <v>0.05</v>
      </c>
      <c r="AC30" s="44">
        <v>0.05</v>
      </c>
      <c r="AD30" s="44">
        <v>0.05</v>
      </c>
      <c r="AE30" s="44">
        <v>0.05</v>
      </c>
      <c r="AF30" s="44">
        <v>0.05</v>
      </c>
    </row>
    <row r="31" spans="1:32" x14ac:dyDescent="0.25">
      <c r="A31" s="38" t="s">
        <v>103</v>
      </c>
      <c r="C31" s="41">
        <f t="shared" ref="C31:AF31" si="28">C29*C30</f>
        <v>11286.433785000001</v>
      </c>
      <c r="D31" s="41">
        <f t="shared" si="28"/>
        <v>19705.949026000002</v>
      </c>
      <c r="E31" s="41">
        <f t="shared" si="28"/>
        <v>19179.617913599999</v>
      </c>
      <c r="F31" s="41">
        <f t="shared" si="28"/>
        <v>20136.192066160002</v>
      </c>
      <c r="G31" s="41">
        <f t="shared" si="28"/>
        <v>16894.691520160002</v>
      </c>
      <c r="H31" s="41">
        <f t="shared" si="28"/>
        <v>7795.8190569279977</v>
      </c>
      <c r="I31" s="41">
        <f t="shared" si="28"/>
        <v>107.49339369351674</v>
      </c>
      <c r="J31" s="41">
        <f t="shared" si="28"/>
        <v>107.49339369351665</v>
      </c>
      <c r="K31" s="41">
        <f t="shared" si="28"/>
        <v>107.49339369351665</v>
      </c>
      <c r="L31" s="41">
        <f t="shared" si="28"/>
        <v>107.49339369351665</v>
      </c>
      <c r="M31" s="41">
        <f t="shared" si="28"/>
        <v>107.49339369351665</v>
      </c>
      <c r="N31" s="41">
        <f t="shared" si="28"/>
        <v>107.49339369351665</v>
      </c>
      <c r="O31" s="41">
        <f t="shared" si="28"/>
        <v>107.49339369351665</v>
      </c>
      <c r="P31" s="41">
        <f t="shared" si="28"/>
        <v>107.49339369351665</v>
      </c>
      <c r="Q31" s="41">
        <f t="shared" si="28"/>
        <v>107.49339369351665</v>
      </c>
      <c r="R31" s="41">
        <f t="shared" si="28"/>
        <v>107.49339369351665</v>
      </c>
      <c r="S31" s="41">
        <f t="shared" si="28"/>
        <v>107.49339369351665</v>
      </c>
      <c r="T31" s="41">
        <f t="shared" si="28"/>
        <v>107.49339369351665</v>
      </c>
      <c r="U31" s="41">
        <f t="shared" si="28"/>
        <v>-179.56668792714981</v>
      </c>
      <c r="V31" s="41">
        <f t="shared" si="28"/>
        <v>-179.56668792714981</v>
      </c>
      <c r="W31" s="41">
        <f t="shared" si="28"/>
        <v>-179.56668792714981</v>
      </c>
      <c r="X31" s="41">
        <f t="shared" si="28"/>
        <v>-179.56668792714981</v>
      </c>
      <c r="Y31" s="41">
        <f t="shared" si="28"/>
        <v>-179.56668792714981</v>
      </c>
      <c r="Z31" s="41">
        <f t="shared" si="28"/>
        <v>-179.56668792714981</v>
      </c>
      <c r="AA31" s="41">
        <f t="shared" si="28"/>
        <v>-179.56668792714981</v>
      </c>
      <c r="AB31" s="41">
        <f t="shared" si="28"/>
        <v>-179.56668792714981</v>
      </c>
      <c r="AC31" s="41">
        <f t="shared" si="28"/>
        <v>-179.56668792714981</v>
      </c>
      <c r="AD31" s="41">
        <f t="shared" si="28"/>
        <v>-179.56668792714981</v>
      </c>
      <c r="AE31" s="41">
        <f t="shared" si="28"/>
        <v>-179.56668792714981</v>
      </c>
      <c r="AF31" s="41">
        <f t="shared" si="28"/>
        <v>-179.56668792714981</v>
      </c>
    </row>
    <row r="33" spans="1:32" x14ac:dyDescent="0.25">
      <c r="A33" s="38" t="s">
        <v>102</v>
      </c>
      <c r="C33" s="43">
        <f t="shared" ref="C33:AF33" si="29">-C31*C14</f>
        <v>-2370.1510948499999</v>
      </c>
      <c r="D33" s="43">
        <f t="shared" si="29"/>
        <v>-4138.2492954600002</v>
      </c>
      <c r="E33" s="43">
        <f t="shared" si="29"/>
        <v>-4027.7197618559999</v>
      </c>
      <c r="F33" s="43">
        <f t="shared" si="29"/>
        <v>-4228.6003338935998</v>
      </c>
      <c r="G33" s="43">
        <f t="shared" si="29"/>
        <v>-3547.8852192336003</v>
      </c>
      <c r="H33" s="43">
        <f t="shared" si="29"/>
        <v>-1637.1220019548794</v>
      </c>
      <c r="I33" s="43">
        <f t="shared" si="29"/>
        <v>-22.573612675638515</v>
      </c>
      <c r="J33" s="43">
        <f t="shared" si="29"/>
        <v>-22.573612675638497</v>
      </c>
      <c r="K33" s="43">
        <f t="shared" si="29"/>
        <v>-22.573612675638497</v>
      </c>
      <c r="L33" s="43">
        <f t="shared" si="29"/>
        <v>-22.573612675638497</v>
      </c>
      <c r="M33" s="43">
        <f t="shared" si="29"/>
        <v>-22.573612675638497</v>
      </c>
      <c r="N33" s="43">
        <f t="shared" si="29"/>
        <v>-22.573612675638497</v>
      </c>
      <c r="O33" s="43">
        <f t="shared" si="29"/>
        <v>-22.573612675638497</v>
      </c>
      <c r="P33" s="43">
        <f t="shared" si="29"/>
        <v>-22.573612675638497</v>
      </c>
      <c r="Q33" s="43">
        <f t="shared" si="29"/>
        <v>-22.573612675638497</v>
      </c>
      <c r="R33" s="43">
        <f t="shared" si="29"/>
        <v>-22.573612675638497</v>
      </c>
      <c r="S33" s="43">
        <f t="shared" si="29"/>
        <v>-22.573612675638497</v>
      </c>
      <c r="T33" s="43">
        <f t="shared" si="29"/>
        <v>-22.573612675638497</v>
      </c>
      <c r="U33" s="43">
        <f t="shared" si="29"/>
        <v>37.709004464701458</v>
      </c>
      <c r="V33" s="43">
        <f t="shared" si="29"/>
        <v>37.709004464701458</v>
      </c>
      <c r="W33" s="43">
        <f t="shared" si="29"/>
        <v>37.709004464701458</v>
      </c>
      <c r="X33" s="43">
        <f t="shared" si="29"/>
        <v>37.709004464701458</v>
      </c>
      <c r="Y33" s="43">
        <f t="shared" si="29"/>
        <v>37.709004464701458</v>
      </c>
      <c r="Z33" s="43">
        <f t="shared" si="29"/>
        <v>37.709004464701458</v>
      </c>
      <c r="AA33" s="43">
        <f t="shared" si="29"/>
        <v>37.709004464701458</v>
      </c>
      <c r="AB33" s="43">
        <f t="shared" si="29"/>
        <v>37.709004464701458</v>
      </c>
      <c r="AC33" s="43">
        <f t="shared" si="29"/>
        <v>37.709004464701458</v>
      </c>
      <c r="AD33" s="43">
        <f t="shared" si="29"/>
        <v>37.709004464701458</v>
      </c>
      <c r="AE33" s="43">
        <f t="shared" si="29"/>
        <v>37.709004464701458</v>
      </c>
      <c r="AF33" s="43">
        <f t="shared" si="29"/>
        <v>37.709004464701458</v>
      </c>
    </row>
    <row r="36" spans="1:32" ht="60" x14ac:dyDescent="0.25">
      <c r="B36" s="42" t="s">
        <v>101</v>
      </c>
      <c r="C36" s="42"/>
      <c r="D36" s="42"/>
      <c r="E36" s="42"/>
      <c r="F36" s="42"/>
      <c r="G36" s="42"/>
    </row>
    <row r="37" spans="1:32" x14ac:dyDescent="0.25">
      <c r="A37" s="38" t="s">
        <v>100</v>
      </c>
      <c r="C37" s="41">
        <f t="shared" ref="C37:AF37" si="30">C15+C31+C33</f>
        <v>56319.30458715</v>
      </c>
      <c r="D37" s="41">
        <f t="shared" si="30"/>
        <v>98332.685639739997</v>
      </c>
      <c r="E37" s="41">
        <f t="shared" si="30"/>
        <v>95706.293388863996</v>
      </c>
      <c r="F37" s="41">
        <f t="shared" si="30"/>
        <v>100479.59841013841</v>
      </c>
      <c r="G37" s="41">
        <f t="shared" si="30"/>
        <v>84304.510685598405</v>
      </c>
      <c r="H37" s="41">
        <f t="shared" si="30"/>
        <v>38901.137094070713</v>
      </c>
      <c r="I37" s="41">
        <f t="shared" si="30"/>
        <v>536.39203453064852</v>
      </c>
      <c r="J37" s="41">
        <f t="shared" si="30"/>
        <v>536.39203453064806</v>
      </c>
      <c r="K37" s="41">
        <f t="shared" si="30"/>
        <v>536.39203453064806</v>
      </c>
      <c r="L37" s="41">
        <f t="shared" si="30"/>
        <v>536.39203453064806</v>
      </c>
      <c r="M37" s="41">
        <f t="shared" si="30"/>
        <v>536.39203453064806</v>
      </c>
      <c r="N37" s="41">
        <f t="shared" si="30"/>
        <v>536.39203453064806</v>
      </c>
      <c r="O37" s="41">
        <f t="shared" si="30"/>
        <v>536.39203453064806</v>
      </c>
      <c r="P37" s="41">
        <f t="shared" si="30"/>
        <v>536.39203453064806</v>
      </c>
      <c r="Q37" s="41">
        <f t="shared" si="30"/>
        <v>536.39203453064806</v>
      </c>
      <c r="R37" s="41">
        <f t="shared" si="30"/>
        <v>536.39203453064806</v>
      </c>
      <c r="S37" s="41">
        <f t="shared" si="30"/>
        <v>536.39203453064806</v>
      </c>
      <c r="T37" s="41">
        <f t="shared" si="30"/>
        <v>536.39203453064806</v>
      </c>
      <c r="U37" s="41">
        <f t="shared" si="30"/>
        <v>-896.03777275647758</v>
      </c>
      <c r="V37" s="41">
        <f t="shared" si="30"/>
        <v>-896.03777275647758</v>
      </c>
      <c r="W37" s="41">
        <f t="shared" si="30"/>
        <v>-896.03777275647758</v>
      </c>
      <c r="X37" s="41">
        <f t="shared" si="30"/>
        <v>-896.03777275647758</v>
      </c>
      <c r="Y37" s="41">
        <f t="shared" si="30"/>
        <v>-896.03777275647758</v>
      </c>
      <c r="Z37" s="41">
        <f t="shared" si="30"/>
        <v>-896.03777275647758</v>
      </c>
      <c r="AA37" s="41">
        <f t="shared" si="30"/>
        <v>-896.03777275647758</v>
      </c>
      <c r="AB37" s="41">
        <f t="shared" si="30"/>
        <v>-896.03777275647758</v>
      </c>
      <c r="AC37" s="41">
        <f t="shared" si="30"/>
        <v>-896.03777275647758</v>
      </c>
      <c r="AD37" s="41">
        <f t="shared" si="30"/>
        <v>-896.03777275647758</v>
      </c>
      <c r="AE37" s="41">
        <f t="shared" si="30"/>
        <v>-896.03777275647758</v>
      </c>
      <c r="AF37" s="41">
        <f t="shared" si="30"/>
        <v>-896.03777275647758</v>
      </c>
    </row>
    <row r="38" spans="1:32" x14ac:dyDescent="0.25">
      <c r="A38" s="38" t="s">
        <v>99</v>
      </c>
      <c r="B38" s="39">
        <v>474043.52980556153</v>
      </c>
      <c r="C38" s="41">
        <f>C37</f>
        <v>56319.30458715</v>
      </c>
      <c r="D38" s="41">
        <f t="shared" ref="D38:AF38" si="31">C38+D37</f>
        <v>154651.99022688999</v>
      </c>
      <c r="E38" s="41">
        <f t="shared" si="31"/>
        <v>250358.28361575399</v>
      </c>
      <c r="F38" s="41">
        <f t="shared" si="31"/>
        <v>350837.88202589238</v>
      </c>
      <c r="G38" s="41">
        <f t="shared" si="31"/>
        <v>435142.3927114908</v>
      </c>
      <c r="H38" s="41">
        <f t="shared" si="31"/>
        <v>474043.52980556153</v>
      </c>
      <c r="I38" s="41">
        <f t="shared" si="31"/>
        <v>474579.92184009217</v>
      </c>
      <c r="J38" s="41">
        <f t="shared" si="31"/>
        <v>475116.31387462281</v>
      </c>
      <c r="K38" s="41">
        <f t="shared" si="31"/>
        <v>475652.70590915345</v>
      </c>
      <c r="L38" s="41">
        <f t="shared" si="31"/>
        <v>476189.09794368409</v>
      </c>
      <c r="M38" s="41">
        <f t="shared" si="31"/>
        <v>476725.48997821473</v>
      </c>
      <c r="N38" s="41">
        <f t="shared" si="31"/>
        <v>477261.88201274537</v>
      </c>
      <c r="O38" s="41">
        <f t="shared" si="31"/>
        <v>477798.27404727601</v>
      </c>
      <c r="P38" s="41">
        <f t="shared" si="31"/>
        <v>478334.66608180664</v>
      </c>
      <c r="Q38" s="41">
        <f t="shared" si="31"/>
        <v>478871.05811633728</v>
      </c>
      <c r="R38" s="41">
        <f t="shared" si="31"/>
        <v>479407.45015086792</v>
      </c>
      <c r="S38" s="41">
        <f t="shared" si="31"/>
        <v>479943.84218539856</v>
      </c>
      <c r="T38" s="40">
        <f t="shared" si="31"/>
        <v>480480.2342199292</v>
      </c>
      <c r="U38" s="40">
        <f t="shared" si="31"/>
        <v>479584.19644717273</v>
      </c>
      <c r="V38" s="40">
        <f t="shared" si="31"/>
        <v>478688.15867441625</v>
      </c>
      <c r="W38" s="40">
        <f t="shared" si="31"/>
        <v>477792.12090165977</v>
      </c>
      <c r="X38" s="40">
        <f t="shared" si="31"/>
        <v>476896.08312890329</v>
      </c>
      <c r="Y38" s="40">
        <f t="shared" si="31"/>
        <v>476000.04535614682</v>
      </c>
      <c r="Z38" s="40">
        <f t="shared" si="31"/>
        <v>475104.00758339034</v>
      </c>
      <c r="AA38" s="40">
        <f t="shared" si="31"/>
        <v>474207.96981063386</v>
      </c>
      <c r="AB38" s="40">
        <f t="shared" si="31"/>
        <v>473311.93203787738</v>
      </c>
      <c r="AC38" s="40">
        <f t="shared" si="31"/>
        <v>472415.89426512091</v>
      </c>
      <c r="AD38" s="40">
        <f t="shared" si="31"/>
        <v>471519.85649236443</v>
      </c>
      <c r="AE38" s="40">
        <f t="shared" si="31"/>
        <v>470623.81871960795</v>
      </c>
      <c r="AF38" s="40">
        <f t="shared" si="31"/>
        <v>469727.78094685148</v>
      </c>
    </row>
    <row r="42" spans="1:32" x14ac:dyDescent="0.25">
      <c r="G42" s="38" t="s">
        <v>98</v>
      </c>
      <c r="H42" s="38" t="s">
        <v>97</v>
      </c>
      <c r="I42" s="38" t="s">
        <v>96</v>
      </c>
      <c r="J42" s="38" t="s">
        <v>95</v>
      </c>
      <c r="K42" s="38" t="s">
        <v>94</v>
      </c>
      <c r="L42" s="38" t="s">
        <v>93</v>
      </c>
    </row>
    <row r="43" spans="1:32" x14ac:dyDescent="0.25">
      <c r="B43" s="38" t="s">
        <v>92</v>
      </c>
      <c r="G43" s="38">
        <v>0.2</v>
      </c>
      <c r="H43" s="38">
        <v>0.32</v>
      </c>
      <c r="I43" s="38">
        <v>0.192</v>
      </c>
      <c r="J43" s="38">
        <v>0.1152</v>
      </c>
      <c r="K43" s="38">
        <v>0.1152</v>
      </c>
      <c r="L43" s="38">
        <v>5.7599999999999998E-2</v>
      </c>
    </row>
    <row r="48" spans="1:32" x14ac:dyDescent="0.25">
      <c r="G48" s="88">
        <v>45291</v>
      </c>
      <c r="H48" s="41">
        <f>G38</f>
        <v>435142.3927114908</v>
      </c>
    </row>
    <row r="49" spans="8:8" x14ac:dyDescent="0.25">
      <c r="H49" s="41">
        <f>H48</f>
        <v>435142.3927114908</v>
      </c>
    </row>
    <row r="50" spans="8:8" x14ac:dyDescent="0.25">
      <c r="H50" s="41">
        <f>H49</f>
        <v>435142.3927114908</v>
      </c>
    </row>
    <row r="51" spans="8:8" x14ac:dyDescent="0.25">
      <c r="H51" s="41">
        <f>H37/4+H50</f>
        <v>444867.67698500847</v>
      </c>
    </row>
    <row r="52" spans="8:8" x14ac:dyDescent="0.25">
      <c r="H52" s="41">
        <f>H51</f>
        <v>444867.67698500847</v>
      </c>
    </row>
    <row r="53" spans="8:8" x14ac:dyDescent="0.25">
      <c r="H53" s="41">
        <f>H52</f>
        <v>444867.67698500847</v>
      </c>
    </row>
    <row r="54" spans="8:8" x14ac:dyDescent="0.25">
      <c r="H54" s="41">
        <f>H37/4+H53</f>
        <v>454592.96125852613</v>
      </c>
    </row>
    <row r="55" spans="8:8" x14ac:dyDescent="0.25">
      <c r="H55" s="41">
        <f>H54</f>
        <v>454592.96125852613</v>
      </c>
    </row>
    <row r="56" spans="8:8" x14ac:dyDescent="0.25">
      <c r="H56" s="41">
        <f>H55</f>
        <v>454592.96125852613</v>
      </c>
    </row>
    <row r="57" spans="8:8" x14ac:dyDescent="0.25">
      <c r="H57" s="41">
        <f>H37/4+H56</f>
        <v>464318.2455320438</v>
      </c>
    </row>
    <row r="58" spans="8:8" x14ac:dyDescent="0.25">
      <c r="H58" s="41">
        <f>H57</f>
        <v>464318.2455320438</v>
      </c>
    </row>
    <row r="59" spans="8:8" x14ac:dyDescent="0.25">
      <c r="H59" s="41">
        <f>H58</f>
        <v>464318.2455320438</v>
      </c>
    </row>
    <row r="60" spans="8:8" x14ac:dyDescent="0.25">
      <c r="H60" s="41">
        <f>H37/4+H59</f>
        <v>474043.52980556147</v>
      </c>
    </row>
  </sheetData>
  <pageMargins left="0.7" right="0.7" top="0.75" bottom="0.75" header="0.3" footer="0.3"/>
  <pageSetup paperSize="5" scale="48" orientation="landscape" r:id="rId1"/>
  <headerFooter>
    <oddFooter>&amp;L&amp;Z&amp;F&amp;R&amp;A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1869-9D00-4E7A-9144-1EB7772E8E1A}">
  <dimension ref="A1:O24"/>
  <sheetViews>
    <sheetView workbookViewId="0"/>
  </sheetViews>
  <sheetFormatPr defaultColWidth="8.7109375" defaultRowHeight="12.75" x14ac:dyDescent="0.2"/>
  <cols>
    <col min="1" max="1" width="36.85546875" style="16" bestFit="1" customWidth="1"/>
    <col min="2" max="15" width="14.42578125" style="16" bestFit="1" customWidth="1"/>
    <col min="16" max="16384" width="8.7109375" style="16"/>
  </cols>
  <sheetData>
    <row r="1" spans="1:15" x14ac:dyDescent="0.2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x14ac:dyDescent="0.2">
      <c r="A2" s="16" t="s">
        <v>167</v>
      </c>
      <c r="B2" s="17"/>
      <c r="C2" s="17"/>
      <c r="D2" s="20"/>
      <c r="E2" s="20"/>
      <c r="F2" s="17"/>
      <c r="G2" s="17"/>
      <c r="H2" s="17"/>
      <c r="I2" s="17"/>
      <c r="J2" s="17"/>
      <c r="K2" s="17"/>
      <c r="L2" s="17"/>
      <c r="M2" s="17"/>
      <c r="N2" s="17"/>
    </row>
    <row r="3" spans="1:15" x14ac:dyDescent="0.2">
      <c r="A3" s="16" t="s">
        <v>137</v>
      </c>
      <c r="B3" s="37"/>
      <c r="C3" s="37"/>
      <c r="D3" s="20"/>
      <c r="E3" s="20"/>
      <c r="F3" s="17"/>
      <c r="G3" s="17"/>
      <c r="H3" s="37"/>
      <c r="I3" s="17"/>
      <c r="J3" s="17"/>
      <c r="K3" s="17"/>
      <c r="L3" s="17"/>
      <c r="M3" s="17"/>
      <c r="N3" s="17"/>
    </row>
    <row r="4" spans="1:15" x14ac:dyDescent="0.2">
      <c r="A4" s="16" t="s">
        <v>136</v>
      </c>
      <c r="B4" s="17"/>
      <c r="C4" s="17"/>
      <c r="D4" s="20"/>
      <c r="E4" s="20"/>
      <c r="F4" s="17"/>
      <c r="G4" s="17"/>
      <c r="H4" s="17"/>
      <c r="I4" s="17"/>
      <c r="J4" s="17"/>
      <c r="K4" s="17"/>
      <c r="L4" s="17"/>
      <c r="M4" s="17"/>
      <c r="N4" s="17"/>
    </row>
    <row r="5" spans="1:15" x14ac:dyDescent="0.2">
      <c r="B5" s="17"/>
      <c r="C5" s="17"/>
      <c r="D5" s="20"/>
      <c r="E5" s="20"/>
      <c r="F5" s="17"/>
      <c r="G5" s="17"/>
      <c r="H5" s="17"/>
      <c r="I5" s="17"/>
      <c r="J5" s="17"/>
      <c r="K5" s="17"/>
      <c r="L5" s="17"/>
      <c r="M5" s="17"/>
      <c r="N5" s="17"/>
    </row>
    <row r="6" spans="1:15" ht="25.5" x14ac:dyDescent="0.2">
      <c r="B6" s="56" t="s">
        <v>135</v>
      </c>
      <c r="C6" s="56" t="s">
        <v>134</v>
      </c>
      <c r="D6" s="55" t="s">
        <v>133</v>
      </c>
      <c r="E6" s="55" t="s">
        <v>132</v>
      </c>
      <c r="F6" s="55" t="s">
        <v>131</v>
      </c>
      <c r="G6" s="55" t="s">
        <v>130</v>
      </c>
      <c r="H6" s="55" t="s">
        <v>129</v>
      </c>
      <c r="I6" s="55" t="s">
        <v>128</v>
      </c>
      <c r="J6" s="55" t="s">
        <v>127</v>
      </c>
      <c r="K6" s="55" t="s">
        <v>126</v>
      </c>
      <c r="L6" s="55" t="s">
        <v>125</v>
      </c>
      <c r="M6" s="55" t="s">
        <v>124</v>
      </c>
      <c r="N6" s="55" t="s">
        <v>123</v>
      </c>
      <c r="O6" s="54" t="s">
        <v>122</v>
      </c>
    </row>
    <row r="7" spans="1:15" x14ac:dyDescent="0.2">
      <c r="A7" s="16" t="s">
        <v>121</v>
      </c>
      <c r="B7" s="53">
        <v>435142.3927114908</v>
      </c>
      <c r="C7" s="53">
        <v>435142.3927114908</v>
      </c>
      <c r="D7" s="53">
        <v>435142.3927114908</v>
      </c>
      <c r="E7" s="53">
        <v>444867.67698500847</v>
      </c>
      <c r="F7" s="53">
        <v>444867.67698500847</v>
      </c>
      <c r="G7" s="53">
        <v>444867.67698500847</v>
      </c>
      <c r="H7" s="53">
        <v>454592.96125852613</v>
      </c>
      <c r="I7" s="53">
        <v>454592.96125852613</v>
      </c>
      <c r="J7" s="53">
        <v>454592.96125852613</v>
      </c>
      <c r="K7" s="53">
        <v>464318.2455320438</v>
      </c>
      <c r="L7" s="53">
        <v>464318.2455320438</v>
      </c>
      <c r="M7" s="53">
        <v>464318.2455320438</v>
      </c>
      <c r="N7" s="53">
        <v>474043.52980556147</v>
      </c>
      <c r="O7" s="53">
        <f>SUM(B7:N7)/13</f>
        <v>451600.56609744387</v>
      </c>
    </row>
    <row r="8" spans="1:15" x14ac:dyDescent="0.2">
      <c r="B8" s="53"/>
    </row>
    <row r="9" spans="1:15" x14ac:dyDescent="0.2">
      <c r="B9" s="53"/>
    </row>
    <row r="10" spans="1:15" x14ac:dyDescent="0.2">
      <c r="B10" s="53"/>
    </row>
    <row r="11" spans="1:15" x14ac:dyDescent="0.2">
      <c r="B11" s="53"/>
    </row>
    <row r="12" spans="1:15" x14ac:dyDescent="0.2">
      <c r="B12" s="53"/>
    </row>
    <row r="13" spans="1:15" x14ac:dyDescent="0.2">
      <c r="B13" s="53"/>
    </row>
    <row r="14" spans="1:15" x14ac:dyDescent="0.2">
      <c r="B14" s="53"/>
    </row>
    <row r="15" spans="1:15" x14ac:dyDescent="0.2">
      <c r="B15" s="53"/>
    </row>
    <row r="16" spans="1:15" x14ac:dyDescent="0.2">
      <c r="B16" s="53"/>
    </row>
    <row r="17" spans="2:2" x14ac:dyDescent="0.2">
      <c r="B17" s="53"/>
    </row>
    <row r="18" spans="2:2" x14ac:dyDescent="0.2">
      <c r="B18" s="53"/>
    </row>
    <row r="19" spans="2:2" x14ac:dyDescent="0.2">
      <c r="B19" s="53"/>
    </row>
    <row r="20" spans="2:2" x14ac:dyDescent="0.2">
      <c r="B20" s="53"/>
    </row>
    <row r="21" spans="2:2" x14ac:dyDescent="0.2">
      <c r="B21" s="53"/>
    </row>
    <row r="22" spans="2:2" x14ac:dyDescent="0.2">
      <c r="B22" s="53"/>
    </row>
    <row r="23" spans="2:2" x14ac:dyDescent="0.2">
      <c r="B23" s="53"/>
    </row>
    <row r="24" spans="2:2" x14ac:dyDescent="0.2">
      <c r="B24" s="5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14DD-5D67-401E-B19B-8C6DA6FE0D80}">
  <dimension ref="A1:AF788"/>
  <sheetViews>
    <sheetView showGridLines="0"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14.7109375" defaultRowHeight="15" x14ac:dyDescent="0.25"/>
  <cols>
    <col min="1" max="3" width="24.7109375" style="57" customWidth="1"/>
    <col min="4" max="16384" width="14.7109375" style="57"/>
  </cols>
  <sheetData>
    <row r="1" spans="1:32" ht="15.75" thickBot="1" x14ac:dyDescent="0.3">
      <c r="A1" s="80" t="s">
        <v>39</v>
      </c>
    </row>
    <row r="2" spans="1:32" ht="15.75" thickBot="1" x14ac:dyDescent="0.3">
      <c r="A2" s="98" t="s">
        <v>165</v>
      </c>
      <c r="B2" s="98" t="s">
        <v>164</v>
      </c>
      <c r="C2" s="98" t="s">
        <v>163</v>
      </c>
      <c r="D2" s="98" t="s">
        <v>0</v>
      </c>
      <c r="E2" s="98" t="s">
        <v>1</v>
      </c>
      <c r="F2" s="98" t="s">
        <v>2</v>
      </c>
      <c r="G2" s="98" t="s">
        <v>3</v>
      </c>
      <c r="H2" s="98" t="s">
        <v>4</v>
      </c>
      <c r="I2" s="98" t="s">
        <v>5</v>
      </c>
      <c r="J2" s="98" t="s">
        <v>6</v>
      </c>
      <c r="K2" s="98" t="s">
        <v>7</v>
      </c>
      <c r="L2" s="98" t="s">
        <v>8</v>
      </c>
      <c r="M2" s="98" t="s">
        <v>9</v>
      </c>
      <c r="N2" s="98" t="s">
        <v>10</v>
      </c>
      <c r="O2" s="98" t="s">
        <v>11</v>
      </c>
      <c r="P2" s="98" t="s">
        <v>12</v>
      </c>
      <c r="Q2" s="98" t="s">
        <v>13</v>
      </c>
      <c r="R2" s="98" t="s">
        <v>14</v>
      </c>
      <c r="S2" s="98" t="s">
        <v>15</v>
      </c>
      <c r="T2" s="98" t="s">
        <v>16</v>
      </c>
      <c r="U2" s="98" t="s">
        <v>17</v>
      </c>
      <c r="V2" s="98" t="s">
        <v>18</v>
      </c>
      <c r="W2" s="98" t="s">
        <v>19</v>
      </c>
      <c r="X2" s="98" t="s">
        <v>20</v>
      </c>
      <c r="Y2" s="98" t="s">
        <v>21</v>
      </c>
      <c r="Z2" s="98" t="s">
        <v>22</v>
      </c>
      <c r="AA2" s="98" t="s">
        <v>23</v>
      </c>
      <c r="AB2" s="98" t="s">
        <v>24</v>
      </c>
      <c r="AC2" s="98" t="s">
        <v>25</v>
      </c>
      <c r="AD2" s="98" t="s">
        <v>26</v>
      </c>
      <c r="AE2" s="98" t="s">
        <v>27</v>
      </c>
      <c r="AF2" s="98" t="s">
        <v>28</v>
      </c>
    </row>
    <row r="3" spans="1:32" x14ac:dyDescent="0.25">
      <c r="A3" s="95" t="s">
        <v>29</v>
      </c>
      <c r="B3" s="94" t="s">
        <v>229</v>
      </c>
      <c r="C3" s="94" t="s">
        <v>149</v>
      </c>
      <c r="D3" s="93">
        <v>0</v>
      </c>
      <c r="E3" s="93">
        <v>0</v>
      </c>
      <c r="F3" s="93">
        <v>0</v>
      </c>
      <c r="G3" s="93">
        <v>0</v>
      </c>
      <c r="H3" s="93">
        <v>0</v>
      </c>
      <c r="I3" s="93">
        <v>0</v>
      </c>
      <c r="J3" s="93">
        <v>360611.73</v>
      </c>
      <c r="K3" s="93">
        <v>360611.73</v>
      </c>
      <c r="L3" s="93">
        <v>360611.73</v>
      </c>
      <c r="M3" s="93">
        <v>360611.73</v>
      </c>
      <c r="N3" s="93">
        <v>360611.73</v>
      </c>
      <c r="O3" s="93">
        <v>360611.73</v>
      </c>
      <c r="P3" s="93">
        <v>360611.73</v>
      </c>
      <c r="Q3" s="93">
        <v>360611.73</v>
      </c>
      <c r="R3" s="93">
        <v>360611.73</v>
      </c>
      <c r="S3" s="93">
        <v>360611.73</v>
      </c>
      <c r="T3" s="93">
        <v>360611.73</v>
      </c>
      <c r="U3" s="93">
        <v>360611.73</v>
      </c>
      <c r="V3" s="93">
        <v>360611.73</v>
      </c>
      <c r="W3" s="93">
        <v>360611.73</v>
      </c>
      <c r="X3" s="93">
        <v>360611.73</v>
      </c>
      <c r="Y3" s="93">
        <v>360611.73</v>
      </c>
      <c r="Z3" s="93">
        <v>360611.73</v>
      </c>
      <c r="AA3" s="93">
        <v>360611.73</v>
      </c>
      <c r="AB3" s="93">
        <v>360611.73</v>
      </c>
      <c r="AC3" s="93">
        <v>360611.73</v>
      </c>
      <c r="AD3" s="93">
        <v>360611.73</v>
      </c>
      <c r="AE3" s="93">
        <v>360611.73</v>
      </c>
      <c r="AF3" s="93">
        <v>360611.73</v>
      </c>
    </row>
    <row r="4" spans="1:32" x14ac:dyDescent="0.25">
      <c r="A4" s="95" t="s">
        <v>29</v>
      </c>
      <c r="B4" s="94" t="s">
        <v>229</v>
      </c>
      <c r="C4" s="94" t="s">
        <v>148</v>
      </c>
      <c r="D4" s="93">
        <v>0</v>
      </c>
      <c r="E4" s="93">
        <v>0</v>
      </c>
      <c r="F4" s="93">
        <v>0</v>
      </c>
      <c r="G4" s="93">
        <v>0</v>
      </c>
      <c r="H4" s="93">
        <v>0</v>
      </c>
      <c r="I4" s="93">
        <v>360611.73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3">
        <v>0</v>
      </c>
      <c r="P4" s="93">
        <v>0</v>
      </c>
      <c r="Q4" s="93">
        <v>0</v>
      </c>
      <c r="R4" s="93">
        <v>0</v>
      </c>
      <c r="S4" s="93">
        <v>0</v>
      </c>
      <c r="T4" s="93">
        <v>0</v>
      </c>
      <c r="U4" s="93">
        <v>0</v>
      </c>
      <c r="V4" s="93">
        <v>0</v>
      </c>
      <c r="W4" s="93">
        <v>0</v>
      </c>
      <c r="X4" s="93">
        <v>0</v>
      </c>
      <c r="Y4" s="93">
        <v>0</v>
      </c>
      <c r="Z4" s="93">
        <v>0</v>
      </c>
      <c r="AA4" s="93">
        <v>0</v>
      </c>
      <c r="AB4" s="93">
        <v>0</v>
      </c>
      <c r="AC4" s="93">
        <v>0</v>
      </c>
      <c r="AD4" s="93">
        <v>0</v>
      </c>
      <c r="AE4" s="93">
        <v>0</v>
      </c>
      <c r="AF4" s="93">
        <v>0</v>
      </c>
    </row>
    <row r="5" spans="1:32" x14ac:dyDescent="0.25">
      <c r="A5" s="95" t="s">
        <v>29</v>
      </c>
      <c r="B5" s="94" t="s">
        <v>229</v>
      </c>
      <c r="C5" s="94" t="s">
        <v>147</v>
      </c>
      <c r="D5" s="93">
        <v>0</v>
      </c>
      <c r="E5" s="93">
        <v>0</v>
      </c>
      <c r="F5" s="93">
        <v>0</v>
      </c>
      <c r="G5" s="93">
        <v>0</v>
      </c>
      <c r="H5" s="93">
        <v>0</v>
      </c>
      <c r="I5" s="93">
        <v>360611.73</v>
      </c>
      <c r="J5" s="93">
        <v>360611.73</v>
      </c>
      <c r="K5" s="93">
        <v>360611.73</v>
      </c>
      <c r="L5" s="93">
        <v>360611.73</v>
      </c>
      <c r="M5" s="93">
        <v>360611.73</v>
      </c>
      <c r="N5" s="93">
        <v>360611.73</v>
      </c>
      <c r="O5" s="93">
        <v>360611.73</v>
      </c>
      <c r="P5" s="93">
        <v>360611.73</v>
      </c>
      <c r="Q5" s="93">
        <v>360611.73</v>
      </c>
      <c r="R5" s="93">
        <v>360611.73</v>
      </c>
      <c r="S5" s="93">
        <v>360611.73</v>
      </c>
      <c r="T5" s="93">
        <v>360611.73</v>
      </c>
      <c r="U5" s="93">
        <v>360611.73</v>
      </c>
      <c r="V5" s="93">
        <v>360611.73</v>
      </c>
      <c r="W5" s="93">
        <v>360611.73</v>
      </c>
      <c r="X5" s="93">
        <v>360611.73</v>
      </c>
      <c r="Y5" s="93">
        <v>360611.73</v>
      </c>
      <c r="Z5" s="93">
        <v>360611.73</v>
      </c>
      <c r="AA5" s="93">
        <v>360611.73</v>
      </c>
      <c r="AB5" s="93">
        <v>360611.73</v>
      </c>
      <c r="AC5" s="93">
        <v>360611.73</v>
      </c>
      <c r="AD5" s="93">
        <v>360611.73</v>
      </c>
      <c r="AE5" s="93">
        <v>360611.73</v>
      </c>
      <c r="AF5" s="93">
        <v>360611.73</v>
      </c>
    </row>
    <row r="6" spans="1:32" x14ac:dyDescent="0.25">
      <c r="A6" s="67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</row>
    <row r="7" spans="1:32" x14ac:dyDescent="0.25">
      <c r="A7" s="95" t="s">
        <v>29</v>
      </c>
      <c r="B7" s="94" t="s">
        <v>229</v>
      </c>
      <c r="C7" s="94" t="s">
        <v>140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360611.73</v>
      </c>
      <c r="J7" s="93">
        <v>360611.73</v>
      </c>
      <c r="K7" s="93">
        <v>360611.73</v>
      </c>
      <c r="L7" s="93">
        <v>360611.73</v>
      </c>
      <c r="M7" s="93">
        <v>360611.73</v>
      </c>
      <c r="N7" s="93">
        <v>360611.73</v>
      </c>
      <c r="O7" s="93">
        <v>360611.73</v>
      </c>
      <c r="P7" s="93">
        <v>360611.73</v>
      </c>
      <c r="Q7" s="93">
        <v>360611.73</v>
      </c>
      <c r="R7" s="93">
        <v>360611.73</v>
      </c>
      <c r="S7" s="93">
        <v>360611.73</v>
      </c>
      <c r="T7" s="93">
        <v>360611.73</v>
      </c>
      <c r="U7" s="93">
        <v>360611.73</v>
      </c>
      <c r="V7" s="93">
        <v>360611.73</v>
      </c>
      <c r="W7" s="93">
        <v>360611.73</v>
      </c>
      <c r="X7" s="93">
        <v>360611.73</v>
      </c>
      <c r="Y7" s="93">
        <v>360611.73</v>
      </c>
      <c r="Z7" s="93">
        <v>360611.73</v>
      </c>
      <c r="AA7" s="93">
        <v>360611.73</v>
      </c>
      <c r="AB7" s="93">
        <v>360611.73</v>
      </c>
      <c r="AC7" s="93">
        <v>360611.73</v>
      </c>
      <c r="AD7" s="93">
        <v>360611.73</v>
      </c>
      <c r="AE7" s="93">
        <v>360611.73</v>
      </c>
      <c r="AF7" s="93">
        <v>360611.73</v>
      </c>
    </row>
    <row r="9" spans="1:32" x14ac:dyDescent="0.25">
      <c r="A9" s="95" t="s">
        <v>29</v>
      </c>
      <c r="B9" s="94" t="s">
        <v>228</v>
      </c>
      <c r="C9" s="94" t="s">
        <v>149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21920.91</v>
      </c>
      <c r="K9" s="93">
        <v>21920.91</v>
      </c>
      <c r="L9" s="93">
        <v>21920.91</v>
      </c>
      <c r="M9" s="93">
        <v>21920.91</v>
      </c>
      <c r="N9" s="93">
        <v>21920.91</v>
      </c>
      <c r="O9" s="93">
        <v>21920.91</v>
      </c>
      <c r="P9" s="93">
        <v>21920.91</v>
      </c>
      <c r="Q9" s="93">
        <v>21920.91</v>
      </c>
      <c r="R9" s="93">
        <v>21920.91</v>
      </c>
      <c r="S9" s="93">
        <v>21920.91</v>
      </c>
      <c r="T9" s="93">
        <v>21920.91</v>
      </c>
      <c r="U9" s="93">
        <v>21920.91</v>
      </c>
      <c r="V9" s="93">
        <v>21920.91</v>
      </c>
      <c r="W9" s="93">
        <v>21920.91</v>
      </c>
      <c r="X9" s="93">
        <v>21920.91</v>
      </c>
      <c r="Y9" s="93">
        <v>21920.91</v>
      </c>
      <c r="Z9" s="93">
        <v>21920.91</v>
      </c>
      <c r="AA9" s="93">
        <v>21920.91</v>
      </c>
      <c r="AB9" s="93">
        <v>21920.91</v>
      </c>
      <c r="AC9" s="93">
        <v>21920.91</v>
      </c>
      <c r="AD9" s="93">
        <v>21920.91</v>
      </c>
      <c r="AE9" s="93">
        <v>21920.91</v>
      </c>
      <c r="AF9" s="93">
        <v>21920.91</v>
      </c>
    </row>
    <row r="10" spans="1:32" x14ac:dyDescent="0.25">
      <c r="A10" s="95" t="s">
        <v>29</v>
      </c>
      <c r="B10" s="94" t="s">
        <v>228</v>
      </c>
      <c r="C10" s="94" t="s">
        <v>148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21920.91</v>
      </c>
      <c r="J10" s="93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93">
        <v>0</v>
      </c>
      <c r="Z10" s="93">
        <v>0</v>
      </c>
      <c r="AA10" s="93">
        <v>0</v>
      </c>
      <c r="AB10" s="93">
        <v>0</v>
      </c>
      <c r="AC10" s="93">
        <v>0</v>
      </c>
      <c r="AD10" s="93">
        <v>0</v>
      </c>
      <c r="AE10" s="93">
        <v>0</v>
      </c>
      <c r="AF10" s="93">
        <v>0</v>
      </c>
    </row>
    <row r="11" spans="1:32" x14ac:dyDescent="0.25">
      <c r="A11" s="95" t="s">
        <v>29</v>
      </c>
      <c r="B11" s="94" t="s">
        <v>228</v>
      </c>
      <c r="C11" s="94" t="s">
        <v>147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93">
        <v>21920.91</v>
      </c>
      <c r="J11" s="93">
        <v>21920.91</v>
      </c>
      <c r="K11" s="93">
        <v>21920.91</v>
      </c>
      <c r="L11" s="93">
        <v>21920.91</v>
      </c>
      <c r="M11" s="93">
        <v>21920.91</v>
      </c>
      <c r="N11" s="93">
        <v>21920.91</v>
      </c>
      <c r="O11" s="93">
        <v>21920.91</v>
      </c>
      <c r="P11" s="93">
        <v>21920.91</v>
      </c>
      <c r="Q11" s="93">
        <v>21920.91</v>
      </c>
      <c r="R11" s="93">
        <v>21920.91</v>
      </c>
      <c r="S11" s="93">
        <v>21920.91</v>
      </c>
      <c r="T11" s="93">
        <v>21920.91</v>
      </c>
      <c r="U11" s="93">
        <v>21920.91</v>
      </c>
      <c r="V11" s="93">
        <v>21920.91</v>
      </c>
      <c r="W11" s="93">
        <v>21920.91</v>
      </c>
      <c r="X11" s="93">
        <v>21920.91</v>
      </c>
      <c r="Y11" s="93">
        <v>21920.91</v>
      </c>
      <c r="Z11" s="93">
        <v>21920.91</v>
      </c>
      <c r="AA11" s="93">
        <v>21920.91</v>
      </c>
      <c r="AB11" s="93">
        <v>21920.91</v>
      </c>
      <c r="AC11" s="93">
        <v>21920.91</v>
      </c>
      <c r="AD11" s="93">
        <v>21920.91</v>
      </c>
      <c r="AE11" s="93">
        <v>21920.91</v>
      </c>
      <c r="AF11" s="93">
        <v>21920.91</v>
      </c>
    </row>
    <row r="12" spans="1:32" x14ac:dyDescent="0.25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</row>
    <row r="13" spans="1:32" x14ac:dyDescent="0.25">
      <c r="A13" s="95" t="s">
        <v>29</v>
      </c>
      <c r="B13" s="94" t="s">
        <v>228</v>
      </c>
      <c r="C13" s="94" t="s">
        <v>146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4575.9566699999996</v>
      </c>
      <c r="K13" s="93">
        <v>4656.3333399999992</v>
      </c>
      <c r="L13" s="93">
        <v>4736.7100099999989</v>
      </c>
      <c r="M13" s="93">
        <v>4817.0866799999985</v>
      </c>
      <c r="N13" s="93">
        <v>4897.4633499999982</v>
      </c>
      <c r="O13" s="93">
        <v>4977.8400199999978</v>
      </c>
      <c r="P13" s="93">
        <v>5058.2166899999975</v>
      </c>
      <c r="Q13" s="93">
        <v>5138.5933599999971</v>
      </c>
      <c r="R13" s="93">
        <v>5218.9700299999968</v>
      </c>
      <c r="S13" s="93">
        <v>5299.3466999999964</v>
      </c>
      <c r="T13" s="93">
        <v>5379.7233699999961</v>
      </c>
      <c r="U13" s="93">
        <v>5460.1000399999957</v>
      </c>
      <c r="V13" s="93">
        <v>5543.5821722499959</v>
      </c>
      <c r="W13" s="93">
        <v>5627.0643044999961</v>
      </c>
      <c r="X13" s="93">
        <v>5710.5464367499962</v>
      </c>
      <c r="Y13" s="93">
        <v>5794.0285689999964</v>
      </c>
      <c r="Z13" s="93">
        <v>5877.5107012499966</v>
      </c>
      <c r="AA13" s="93">
        <v>5960.9928334999968</v>
      </c>
      <c r="AB13" s="93">
        <v>6044.474965749997</v>
      </c>
      <c r="AC13" s="93">
        <v>6127.9570979999971</v>
      </c>
      <c r="AD13" s="93">
        <v>6211.4392302499973</v>
      </c>
      <c r="AE13" s="93">
        <v>6294.9213624999975</v>
      </c>
      <c r="AF13" s="93">
        <v>6378.4034947499977</v>
      </c>
    </row>
    <row r="14" spans="1:32" x14ac:dyDescent="0.25">
      <c r="A14" s="95" t="s">
        <v>29</v>
      </c>
      <c r="B14" s="94" t="s">
        <v>228</v>
      </c>
      <c r="C14" s="94" t="s">
        <v>145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79.645972999999998</v>
      </c>
      <c r="J14" s="93">
        <v>79.645972999999998</v>
      </c>
      <c r="K14" s="93">
        <v>79.645972999999998</v>
      </c>
      <c r="L14" s="93">
        <v>79.645972999999998</v>
      </c>
      <c r="M14" s="93">
        <v>79.645972999999998</v>
      </c>
      <c r="N14" s="93">
        <v>79.645972999999998</v>
      </c>
      <c r="O14" s="93">
        <v>79.645972999999998</v>
      </c>
      <c r="P14" s="93">
        <v>79.645972999999998</v>
      </c>
      <c r="Q14" s="93">
        <v>79.645972999999998</v>
      </c>
      <c r="R14" s="93">
        <v>79.645972999999998</v>
      </c>
      <c r="S14" s="93">
        <v>79.645972999999998</v>
      </c>
      <c r="T14" s="93">
        <v>79.645972999999998</v>
      </c>
      <c r="U14" s="93">
        <v>80.193995749999999</v>
      </c>
      <c r="V14" s="93">
        <v>80.193995749999999</v>
      </c>
      <c r="W14" s="93">
        <v>80.193995749999999</v>
      </c>
      <c r="X14" s="93">
        <v>80.193995749999999</v>
      </c>
      <c r="Y14" s="93">
        <v>80.193995749999999</v>
      </c>
      <c r="Z14" s="93">
        <v>80.193995749999999</v>
      </c>
      <c r="AA14" s="93">
        <v>80.193995749999999</v>
      </c>
      <c r="AB14" s="93">
        <v>80.193995749999999</v>
      </c>
      <c r="AC14" s="93">
        <v>80.193995749999999</v>
      </c>
      <c r="AD14" s="93">
        <v>80.193995749999999</v>
      </c>
      <c r="AE14" s="93">
        <v>80.193995749999999</v>
      </c>
      <c r="AF14" s="93">
        <v>80.193995749999999</v>
      </c>
    </row>
    <row r="15" spans="1:32" x14ac:dyDescent="0.25">
      <c r="A15" s="95" t="s">
        <v>29</v>
      </c>
      <c r="B15" s="94" t="s">
        <v>228</v>
      </c>
      <c r="C15" s="94" t="s">
        <v>144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93">
        <v>0.73069700000000004</v>
      </c>
      <c r="J15" s="93">
        <v>0.73069700000000004</v>
      </c>
      <c r="K15" s="93">
        <v>0.73069700000000004</v>
      </c>
      <c r="L15" s="93">
        <v>0.73069700000000004</v>
      </c>
      <c r="M15" s="93">
        <v>0.73069700000000004</v>
      </c>
      <c r="N15" s="93">
        <v>0.73069700000000004</v>
      </c>
      <c r="O15" s="93">
        <v>0.73069700000000004</v>
      </c>
      <c r="P15" s="93">
        <v>0.73069700000000004</v>
      </c>
      <c r="Q15" s="93">
        <v>0.73069700000000004</v>
      </c>
      <c r="R15" s="93">
        <v>0.73069700000000004</v>
      </c>
      <c r="S15" s="93">
        <v>0.73069700000000004</v>
      </c>
      <c r="T15" s="93">
        <v>0.73069700000000004</v>
      </c>
      <c r="U15" s="93">
        <v>3.2881364999999998</v>
      </c>
      <c r="V15" s="93">
        <v>3.2881364999999998</v>
      </c>
      <c r="W15" s="93">
        <v>3.2881364999999998</v>
      </c>
      <c r="X15" s="93">
        <v>3.2881364999999998</v>
      </c>
      <c r="Y15" s="93">
        <v>3.2881364999999998</v>
      </c>
      <c r="Z15" s="93">
        <v>3.2881364999999998</v>
      </c>
      <c r="AA15" s="93">
        <v>3.2881364999999998</v>
      </c>
      <c r="AB15" s="93">
        <v>3.2881364999999998</v>
      </c>
      <c r="AC15" s="93">
        <v>3.2881364999999998</v>
      </c>
      <c r="AD15" s="93">
        <v>3.2881364999999998</v>
      </c>
      <c r="AE15" s="93">
        <v>3.2881364999999998</v>
      </c>
      <c r="AF15" s="93">
        <v>3.2881364999999998</v>
      </c>
    </row>
    <row r="16" spans="1:32" x14ac:dyDescent="0.25">
      <c r="A16" s="95" t="s">
        <v>29</v>
      </c>
      <c r="B16" s="94" t="s">
        <v>228</v>
      </c>
      <c r="C16" s="94" t="s">
        <v>142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4495.58</v>
      </c>
      <c r="J16" s="93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93">
        <v>0</v>
      </c>
      <c r="Z16" s="93">
        <v>0</v>
      </c>
      <c r="AA16" s="93">
        <v>0</v>
      </c>
      <c r="AB16" s="93">
        <v>0</v>
      </c>
      <c r="AC16" s="93">
        <v>0</v>
      </c>
      <c r="AD16" s="93">
        <v>0</v>
      </c>
      <c r="AE16" s="93">
        <v>0</v>
      </c>
      <c r="AF16" s="93">
        <v>0</v>
      </c>
    </row>
    <row r="17" spans="1:32" x14ac:dyDescent="0.25">
      <c r="A17" s="95" t="s">
        <v>29</v>
      </c>
      <c r="B17" s="94" t="s">
        <v>228</v>
      </c>
      <c r="C17" s="94" t="s">
        <v>141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4575.9566699999996</v>
      </c>
      <c r="J17" s="93">
        <v>4656.3333399999992</v>
      </c>
      <c r="K17" s="93">
        <v>4736.7100099999989</v>
      </c>
      <c r="L17" s="93">
        <v>4817.0866799999985</v>
      </c>
      <c r="M17" s="93">
        <v>4897.4633499999982</v>
      </c>
      <c r="N17" s="93">
        <v>4977.8400199999978</v>
      </c>
      <c r="O17" s="93">
        <v>5058.2166899999975</v>
      </c>
      <c r="P17" s="93">
        <v>5138.5933599999971</v>
      </c>
      <c r="Q17" s="93">
        <v>5218.9700299999968</v>
      </c>
      <c r="R17" s="93">
        <v>5299.3466999999964</v>
      </c>
      <c r="S17" s="93">
        <v>5379.7233699999961</v>
      </c>
      <c r="T17" s="93">
        <v>5460.1000399999957</v>
      </c>
      <c r="U17" s="93">
        <v>5543.5821722499959</v>
      </c>
      <c r="V17" s="93">
        <v>5627.0643044999961</v>
      </c>
      <c r="W17" s="93">
        <v>5710.5464367499962</v>
      </c>
      <c r="X17" s="93">
        <v>5794.0285689999964</v>
      </c>
      <c r="Y17" s="93">
        <v>5877.5107012499966</v>
      </c>
      <c r="Z17" s="93">
        <v>5960.9928334999968</v>
      </c>
      <c r="AA17" s="93">
        <v>6044.474965749997</v>
      </c>
      <c r="AB17" s="93">
        <v>6127.9570979999971</v>
      </c>
      <c r="AC17" s="93">
        <v>6211.4392302499973</v>
      </c>
      <c r="AD17" s="93">
        <v>6294.9213624999975</v>
      </c>
      <c r="AE17" s="93">
        <v>6378.4034947499977</v>
      </c>
      <c r="AF17" s="93">
        <v>6461.8856269999978</v>
      </c>
    </row>
    <row r="18" spans="1:32" x14ac:dyDescent="0.25">
      <c r="A18" s="67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</row>
    <row r="19" spans="1:32" x14ac:dyDescent="0.25">
      <c r="A19" s="95" t="s">
        <v>29</v>
      </c>
      <c r="B19" s="94" t="s">
        <v>228</v>
      </c>
      <c r="C19" s="94" t="s">
        <v>140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93">
        <v>17344.95333</v>
      </c>
      <c r="J19" s="93">
        <v>17264.576659999999</v>
      </c>
      <c r="K19" s="93">
        <v>17184.199990000001</v>
      </c>
      <c r="L19" s="93">
        <v>17103.823320000003</v>
      </c>
      <c r="M19" s="93">
        <v>17023.446650000002</v>
      </c>
      <c r="N19" s="93">
        <v>16943.06998</v>
      </c>
      <c r="O19" s="93">
        <v>16862.693310000002</v>
      </c>
      <c r="P19" s="93">
        <v>16782.316640000005</v>
      </c>
      <c r="Q19" s="93">
        <v>16701.939970000003</v>
      </c>
      <c r="R19" s="93">
        <v>16621.563300000002</v>
      </c>
      <c r="S19" s="93">
        <v>16541.186630000004</v>
      </c>
      <c r="T19" s="93">
        <v>16460.809960000006</v>
      </c>
      <c r="U19" s="93">
        <v>16377.327827750003</v>
      </c>
      <c r="V19" s="93">
        <v>16293.845695500004</v>
      </c>
      <c r="W19" s="93">
        <v>16210.363563250005</v>
      </c>
      <c r="X19" s="93">
        <v>16126.881431000003</v>
      </c>
      <c r="Y19" s="93">
        <v>16043.399298750002</v>
      </c>
      <c r="Z19" s="93">
        <v>15959.917166500003</v>
      </c>
      <c r="AA19" s="93">
        <v>15876.435034250004</v>
      </c>
      <c r="AB19" s="93">
        <v>15792.952902000003</v>
      </c>
      <c r="AC19" s="93">
        <v>15709.470769750002</v>
      </c>
      <c r="AD19" s="93">
        <v>15625.988637500002</v>
      </c>
      <c r="AE19" s="93">
        <v>15542.506505250003</v>
      </c>
      <c r="AF19" s="93">
        <v>15459.024373000002</v>
      </c>
    </row>
    <row r="20" spans="1:32" x14ac:dyDescent="0.25">
      <c r="A20" s="67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</row>
    <row r="21" spans="1:32" x14ac:dyDescent="0.25">
      <c r="A21" s="95" t="s">
        <v>29</v>
      </c>
      <c r="B21" s="94" t="s">
        <v>228</v>
      </c>
      <c r="C21" s="94" t="s">
        <v>138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80.376670000000004</v>
      </c>
      <c r="J21" s="93">
        <v>80.376670000000004</v>
      </c>
      <c r="K21" s="93">
        <v>80.376670000000004</v>
      </c>
      <c r="L21" s="93">
        <v>80.376670000000004</v>
      </c>
      <c r="M21" s="93">
        <v>80.376670000000004</v>
      </c>
      <c r="N21" s="93">
        <v>80.376670000000004</v>
      </c>
      <c r="O21" s="93">
        <v>80.376670000000004</v>
      </c>
      <c r="P21" s="93">
        <v>80.376670000000004</v>
      </c>
      <c r="Q21" s="93">
        <v>80.376670000000004</v>
      </c>
      <c r="R21" s="93">
        <v>80.376670000000004</v>
      </c>
      <c r="S21" s="93">
        <v>80.376670000000004</v>
      </c>
      <c r="T21" s="93">
        <v>80.376670000000004</v>
      </c>
      <c r="U21" s="93">
        <v>83.482132249999992</v>
      </c>
      <c r="V21" s="93">
        <v>83.482132249999992</v>
      </c>
      <c r="W21" s="93">
        <v>83.482132249999992</v>
      </c>
      <c r="X21" s="93">
        <v>83.482132249999992</v>
      </c>
      <c r="Y21" s="93">
        <v>83.482132249999992</v>
      </c>
      <c r="Z21" s="93">
        <v>83.482132249999992</v>
      </c>
      <c r="AA21" s="93">
        <v>83.482132249999992</v>
      </c>
      <c r="AB21" s="93">
        <v>83.482132249999992</v>
      </c>
      <c r="AC21" s="93">
        <v>83.482132249999992</v>
      </c>
      <c r="AD21" s="93">
        <v>83.482132249999992</v>
      </c>
      <c r="AE21" s="93">
        <v>83.482132249999992</v>
      </c>
      <c r="AF21" s="93">
        <v>83.482132249999992</v>
      </c>
    </row>
    <row r="22" spans="1:32" x14ac:dyDescent="0.25">
      <c r="A22" s="67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</row>
    <row r="23" spans="1:32" x14ac:dyDescent="0.25">
      <c r="A23" s="95" t="s">
        <v>29</v>
      </c>
      <c r="B23" s="94" t="s">
        <v>227</v>
      </c>
      <c r="C23" s="94" t="s">
        <v>149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815435.34</v>
      </c>
      <c r="K23" s="93">
        <v>815435.34</v>
      </c>
      <c r="L23" s="93">
        <v>815435.34</v>
      </c>
      <c r="M23" s="93">
        <v>815435.34</v>
      </c>
      <c r="N23" s="93">
        <v>815435.34</v>
      </c>
      <c r="O23" s="93">
        <v>815435.34</v>
      </c>
      <c r="P23" s="93">
        <v>815435.34</v>
      </c>
      <c r="Q23" s="93">
        <v>815435.34</v>
      </c>
      <c r="R23" s="93">
        <v>815435.34</v>
      </c>
      <c r="S23" s="93">
        <v>815435.34</v>
      </c>
      <c r="T23" s="93">
        <v>815435.34</v>
      </c>
      <c r="U23" s="93">
        <v>815435.34</v>
      </c>
      <c r="V23" s="93">
        <v>815435.34</v>
      </c>
      <c r="W23" s="93">
        <v>815435.34</v>
      </c>
      <c r="X23" s="93">
        <v>815435.34</v>
      </c>
      <c r="Y23" s="93">
        <v>815435.34</v>
      </c>
      <c r="Z23" s="93">
        <v>815435.34</v>
      </c>
      <c r="AA23" s="93">
        <v>815435.34</v>
      </c>
      <c r="AB23" s="93">
        <v>815435.34</v>
      </c>
      <c r="AC23" s="93">
        <v>815435.34</v>
      </c>
      <c r="AD23" s="93">
        <v>815435.34</v>
      </c>
      <c r="AE23" s="93">
        <v>815435.34</v>
      </c>
      <c r="AF23" s="93">
        <v>815435.34</v>
      </c>
    </row>
    <row r="24" spans="1:32" x14ac:dyDescent="0.25">
      <c r="A24" s="95" t="s">
        <v>29</v>
      </c>
      <c r="B24" s="94" t="s">
        <v>227</v>
      </c>
      <c r="C24" s="94" t="s">
        <v>148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93">
        <v>815435.34</v>
      </c>
      <c r="J24" s="93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0</v>
      </c>
    </row>
    <row r="25" spans="1:32" x14ac:dyDescent="0.25">
      <c r="A25" s="95" t="s">
        <v>29</v>
      </c>
      <c r="B25" s="94" t="s">
        <v>227</v>
      </c>
      <c r="C25" s="94" t="s">
        <v>147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815435.34</v>
      </c>
      <c r="J25" s="93">
        <v>815435.34</v>
      </c>
      <c r="K25" s="93">
        <v>815435.34</v>
      </c>
      <c r="L25" s="93">
        <v>815435.34</v>
      </c>
      <c r="M25" s="93">
        <v>815435.34</v>
      </c>
      <c r="N25" s="93">
        <v>815435.34</v>
      </c>
      <c r="O25" s="93">
        <v>815435.34</v>
      </c>
      <c r="P25" s="93">
        <v>815435.34</v>
      </c>
      <c r="Q25" s="93">
        <v>815435.34</v>
      </c>
      <c r="R25" s="93">
        <v>815435.34</v>
      </c>
      <c r="S25" s="93">
        <v>815435.34</v>
      </c>
      <c r="T25" s="93">
        <v>815435.34</v>
      </c>
      <c r="U25" s="93">
        <v>815435.34</v>
      </c>
      <c r="V25" s="93">
        <v>815435.34</v>
      </c>
      <c r="W25" s="93">
        <v>815435.34</v>
      </c>
      <c r="X25" s="93">
        <v>815435.34</v>
      </c>
      <c r="Y25" s="93">
        <v>815435.34</v>
      </c>
      <c r="Z25" s="93">
        <v>815435.34</v>
      </c>
      <c r="AA25" s="93">
        <v>815435.34</v>
      </c>
      <c r="AB25" s="93">
        <v>815435.34</v>
      </c>
      <c r="AC25" s="93">
        <v>815435.34</v>
      </c>
      <c r="AD25" s="93">
        <v>815435.34</v>
      </c>
      <c r="AE25" s="93">
        <v>815435.34</v>
      </c>
      <c r="AF25" s="93">
        <v>815435.34</v>
      </c>
    </row>
    <row r="26" spans="1:32" x14ac:dyDescent="0.25">
      <c r="A26" s="71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</row>
    <row r="27" spans="1:32" x14ac:dyDescent="0.25">
      <c r="A27" s="95" t="s">
        <v>29</v>
      </c>
      <c r="B27" s="94" t="s">
        <v>227</v>
      </c>
      <c r="C27" s="94" t="s">
        <v>146</v>
      </c>
      <c r="D27" s="93">
        <v>0</v>
      </c>
      <c r="E27" s="93">
        <v>0</v>
      </c>
      <c r="F27" s="93">
        <v>0</v>
      </c>
      <c r="G27" s="93">
        <v>0</v>
      </c>
      <c r="H27" s="93">
        <v>0</v>
      </c>
      <c r="I27" s="93">
        <v>0</v>
      </c>
      <c r="J27" s="93">
        <v>182280.20074500001</v>
      </c>
      <c r="K27" s="93">
        <v>185066.27149000001</v>
      </c>
      <c r="L27" s="93">
        <v>187852.34223500002</v>
      </c>
      <c r="M27" s="93">
        <v>190638.41298000002</v>
      </c>
      <c r="N27" s="93">
        <v>193424.48372500003</v>
      </c>
      <c r="O27" s="93">
        <v>196210.55447000003</v>
      </c>
      <c r="P27" s="93">
        <v>198996.62521500004</v>
      </c>
      <c r="Q27" s="93">
        <v>201782.69596000004</v>
      </c>
      <c r="R27" s="93">
        <v>204568.76670500005</v>
      </c>
      <c r="S27" s="93">
        <v>207354.83745000005</v>
      </c>
      <c r="T27" s="93">
        <v>210140.90819500005</v>
      </c>
      <c r="U27" s="93">
        <v>212926.97894000006</v>
      </c>
      <c r="V27" s="93">
        <v>215814.97910300005</v>
      </c>
      <c r="W27" s="93">
        <v>218702.97926600004</v>
      </c>
      <c r="X27" s="93">
        <v>221590.97942900003</v>
      </c>
      <c r="Y27" s="93">
        <v>224478.97959200002</v>
      </c>
      <c r="Z27" s="93">
        <v>227366.97975500001</v>
      </c>
      <c r="AA27" s="93">
        <v>230254.979918</v>
      </c>
      <c r="AB27" s="93">
        <v>233142.98008099999</v>
      </c>
      <c r="AC27" s="93">
        <v>236030.98024399998</v>
      </c>
      <c r="AD27" s="93">
        <v>238918.98040699997</v>
      </c>
      <c r="AE27" s="93">
        <v>241806.98056999996</v>
      </c>
      <c r="AF27" s="93">
        <v>244694.98073299995</v>
      </c>
    </row>
    <row r="28" spans="1:32" x14ac:dyDescent="0.25">
      <c r="A28" s="95" t="s">
        <v>29</v>
      </c>
      <c r="B28" s="94" t="s">
        <v>227</v>
      </c>
      <c r="C28" s="94" t="s">
        <v>145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2758.8895670000002</v>
      </c>
      <c r="J28" s="93">
        <v>2758.8895670000002</v>
      </c>
      <c r="K28" s="93">
        <v>2758.8895670000002</v>
      </c>
      <c r="L28" s="93">
        <v>2758.8895670000002</v>
      </c>
      <c r="M28" s="93">
        <v>2758.8895670000002</v>
      </c>
      <c r="N28" s="93">
        <v>2758.8895670000002</v>
      </c>
      <c r="O28" s="93">
        <v>2758.8895670000002</v>
      </c>
      <c r="P28" s="93">
        <v>2758.8895670000002</v>
      </c>
      <c r="Q28" s="93">
        <v>2758.8895670000002</v>
      </c>
      <c r="R28" s="93">
        <v>2758.8895670000002</v>
      </c>
      <c r="S28" s="93">
        <v>2758.8895670000002</v>
      </c>
      <c r="T28" s="93">
        <v>2758.8895670000002</v>
      </c>
      <c r="U28" s="93">
        <v>2779.275451</v>
      </c>
      <c r="V28" s="93">
        <v>2779.275451</v>
      </c>
      <c r="W28" s="93">
        <v>2779.275451</v>
      </c>
      <c r="X28" s="93">
        <v>2779.275451</v>
      </c>
      <c r="Y28" s="93">
        <v>2779.275451</v>
      </c>
      <c r="Z28" s="93">
        <v>2779.275451</v>
      </c>
      <c r="AA28" s="93">
        <v>2779.275451</v>
      </c>
      <c r="AB28" s="93">
        <v>2779.275451</v>
      </c>
      <c r="AC28" s="93">
        <v>2779.275451</v>
      </c>
      <c r="AD28" s="93">
        <v>2779.275451</v>
      </c>
      <c r="AE28" s="93">
        <v>2779.275451</v>
      </c>
      <c r="AF28" s="93">
        <v>2779.275451</v>
      </c>
    </row>
    <row r="29" spans="1:32" x14ac:dyDescent="0.25">
      <c r="A29" s="95" t="s">
        <v>29</v>
      </c>
      <c r="B29" s="94" t="s">
        <v>227</v>
      </c>
      <c r="C29" s="94" t="s">
        <v>144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27.181177999999999</v>
      </c>
      <c r="J29" s="93">
        <v>27.181177999999999</v>
      </c>
      <c r="K29" s="93">
        <v>27.181177999999999</v>
      </c>
      <c r="L29" s="93">
        <v>27.181177999999999</v>
      </c>
      <c r="M29" s="93">
        <v>27.181177999999999</v>
      </c>
      <c r="N29" s="93">
        <v>27.181177999999999</v>
      </c>
      <c r="O29" s="93">
        <v>27.181177999999999</v>
      </c>
      <c r="P29" s="93">
        <v>27.181177999999999</v>
      </c>
      <c r="Q29" s="93">
        <v>27.181177999999999</v>
      </c>
      <c r="R29" s="93">
        <v>27.181177999999999</v>
      </c>
      <c r="S29" s="93">
        <v>27.181177999999999</v>
      </c>
      <c r="T29" s="93">
        <v>27.181177999999999</v>
      </c>
      <c r="U29" s="93">
        <v>108.724712</v>
      </c>
      <c r="V29" s="93">
        <v>108.724712</v>
      </c>
      <c r="W29" s="93">
        <v>108.724712</v>
      </c>
      <c r="X29" s="93">
        <v>108.724712</v>
      </c>
      <c r="Y29" s="93">
        <v>108.724712</v>
      </c>
      <c r="Z29" s="93">
        <v>108.724712</v>
      </c>
      <c r="AA29" s="93">
        <v>108.724712</v>
      </c>
      <c r="AB29" s="93">
        <v>108.724712</v>
      </c>
      <c r="AC29" s="93">
        <v>108.724712</v>
      </c>
      <c r="AD29" s="93">
        <v>108.724712</v>
      </c>
      <c r="AE29" s="93">
        <v>108.724712</v>
      </c>
      <c r="AF29" s="93">
        <v>108.724712</v>
      </c>
    </row>
    <row r="30" spans="1:32" x14ac:dyDescent="0.25">
      <c r="A30" s="95" t="s">
        <v>29</v>
      </c>
      <c r="B30" s="94" t="s">
        <v>227</v>
      </c>
      <c r="C30" s="94" t="s">
        <v>142</v>
      </c>
      <c r="D30" s="93">
        <v>0</v>
      </c>
      <c r="E30" s="93">
        <v>0</v>
      </c>
      <c r="F30" s="93">
        <v>0</v>
      </c>
      <c r="G30" s="93">
        <v>0</v>
      </c>
      <c r="H30" s="93">
        <v>0</v>
      </c>
      <c r="I30" s="93">
        <v>179494.13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</row>
    <row r="31" spans="1:32" x14ac:dyDescent="0.25">
      <c r="A31" s="95" t="s">
        <v>29</v>
      </c>
      <c r="B31" s="94" t="s">
        <v>227</v>
      </c>
      <c r="C31" s="94" t="s">
        <v>141</v>
      </c>
      <c r="D31" s="93">
        <v>0</v>
      </c>
      <c r="E31" s="93">
        <v>0</v>
      </c>
      <c r="F31" s="93">
        <v>0</v>
      </c>
      <c r="G31" s="93">
        <v>0</v>
      </c>
      <c r="H31" s="93">
        <v>0</v>
      </c>
      <c r="I31" s="93">
        <v>182280.20074500001</v>
      </c>
      <c r="J31" s="93">
        <v>185066.27149000001</v>
      </c>
      <c r="K31" s="93">
        <v>187852.34223500002</v>
      </c>
      <c r="L31" s="93">
        <v>190638.41298000002</v>
      </c>
      <c r="M31" s="93">
        <v>193424.48372500003</v>
      </c>
      <c r="N31" s="93">
        <v>196210.55447000003</v>
      </c>
      <c r="O31" s="93">
        <v>198996.62521500004</v>
      </c>
      <c r="P31" s="93">
        <v>201782.69596000004</v>
      </c>
      <c r="Q31" s="93">
        <v>204568.76670500005</v>
      </c>
      <c r="R31" s="93">
        <v>207354.83745000005</v>
      </c>
      <c r="S31" s="93">
        <v>210140.90819500005</v>
      </c>
      <c r="T31" s="93">
        <v>212926.97894000006</v>
      </c>
      <c r="U31" s="93">
        <v>215814.97910300005</v>
      </c>
      <c r="V31" s="93">
        <v>218702.97926600004</v>
      </c>
      <c r="W31" s="93">
        <v>221590.97942900003</v>
      </c>
      <c r="X31" s="93">
        <v>224478.97959200002</v>
      </c>
      <c r="Y31" s="93">
        <v>227366.97975500001</v>
      </c>
      <c r="Z31" s="93">
        <v>230254.979918</v>
      </c>
      <c r="AA31" s="93">
        <v>233142.98008099999</v>
      </c>
      <c r="AB31" s="93">
        <v>236030.98024399998</v>
      </c>
      <c r="AC31" s="93">
        <v>238918.98040699997</v>
      </c>
      <c r="AD31" s="93">
        <v>241806.98056999996</v>
      </c>
      <c r="AE31" s="93">
        <v>244694.98073299995</v>
      </c>
      <c r="AF31" s="93">
        <v>247582.98089599994</v>
      </c>
    </row>
    <row r="32" spans="1:32" x14ac:dyDescent="0.25">
      <c r="A32" s="6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</row>
    <row r="33" spans="1:32" x14ac:dyDescent="0.25">
      <c r="A33" s="95" t="s">
        <v>29</v>
      </c>
      <c r="B33" s="94" t="s">
        <v>227</v>
      </c>
      <c r="C33" s="94" t="s">
        <v>140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633155.13925499993</v>
      </c>
      <c r="J33" s="93">
        <v>630369.0685099999</v>
      </c>
      <c r="K33" s="93">
        <v>627582.99776499998</v>
      </c>
      <c r="L33" s="93">
        <v>624796.92701999994</v>
      </c>
      <c r="M33" s="93">
        <v>622010.85627499991</v>
      </c>
      <c r="N33" s="93">
        <v>619224.78552999999</v>
      </c>
      <c r="O33" s="93">
        <v>616438.71478499996</v>
      </c>
      <c r="P33" s="93">
        <v>613652.64403999993</v>
      </c>
      <c r="Q33" s="93">
        <v>610866.57329499989</v>
      </c>
      <c r="R33" s="93">
        <v>608080.50254999986</v>
      </c>
      <c r="S33" s="93">
        <v>605294.43180499994</v>
      </c>
      <c r="T33" s="93">
        <v>602508.36105999991</v>
      </c>
      <c r="U33" s="93">
        <v>599620.36089699995</v>
      </c>
      <c r="V33" s="93">
        <v>596732.36073399987</v>
      </c>
      <c r="W33" s="93">
        <v>593844.36057099991</v>
      </c>
      <c r="X33" s="93">
        <v>590956.36040799995</v>
      </c>
      <c r="Y33" s="93">
        <v>588068.36024499999</v>
      </c>
      <c r="Z33" s="93">
        <v>585180.36008200003</v>
      </c>
      <c r="AA33" s="93">
        <v>582292.35991899995</v>
      </c>
      <c r="AB33" s="93">
        <v>579404.35975599999</v>
      </c>
      <c r="AC33" s="93">
        <v>576516.35959300003</v>
      </c>
      <c r="AD33" s="93">
        <v>573628.35942999995</v>
      </c>
      <c r="AE33" s="93">
        <v>570740.35926699999</v>
      </c>
      <c r="AF33" s="93">
        <v>567852.35910400003</v>
      </c>
    </row>
    <row r="34" spans="1:32" x14ac:dyDescent="0.25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</row>
    <row r="35" spans="1:32" x14ac:dyDescent="0.25">
      <c r="A35" s="95" t="s">
        <v>29</v>
      </c>
      <c r="B35" s="94" t="s">
        <v>227</v>
      </c>
      <c r="C35" s="94" t="s">
        <v>138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2786.070745</v>
      </c>
      <c r="J35" s="93">
        <v>2786.070745</v>
      </c>
      <c r="K35" s="93">
        <v>2786.070745</v>
      </c>
      <c r="L35" s="93">
        <v>2786.070745</v>
      </c>
      <c r="M35" s="93">
        <v>2786.070745</v>
      </c>
      <c r="N35" s="93">
        <v>2786.070745</v>
      </c>
      <c r="O35" s="93">
        <v>2786.070745</v>
      </c>
      <c r="P35" s="93">
        <v>2786.070745</v>
      </c>
      <c r="Q35" s="93">
        <v>2786.070745</v>
      </c>
      <c r="R35" s="93">
        <v>2786.070745</v>
      </c>
      <c r="S35" s="93">
        <v>2786.070745</v>
      </c>
      <c r="T35" s="93">
        <v>2786.070745</v>
      </c>
      <c r="U35" s="93">
        <v>2888.0001630000002</v>
      </c>
      <c r="V35" s="93">
        <v>2888.0001630000002</v>
      </c>
      <c r="W35" s="93">
        <v>2888.0001630000002</v>
      </c>
      <c r="X35" s="93">
        <v>2888.0001630000002</v>
      </c>
      <c r="Y35" s="93">
        <v>2888.0001630000002</v>
      </c>
      <c r="Z35" s="93">
        <v>2888.0001630000002</v>
      </c>
      <c r="AA35" s="93">
        <v>2888.0001630000002</v>
      </c>
      <c r="AB35" s="93">
        <v>2888.0001630000002</v>
      </c>
      <c r="AC35" s="93">
        <v>2888.0001630000002</v>
      </c>
      <c r="AD35" s="93">
        <v>2888.0001630000002</v>
      </c>
      <c r="AE35" s="93">
        <v>2888.0001630000002</v>
      </c>
      <c r="AF35" s="93">
        <v>2888.0001630000002</v>
      </c>
    </row>
    <row r="37" spans="1:32" x14ac:dyDescent="0.25">
      <c r="A37" s="95" t="s">
        <v>29</v>
      </c>
      <c r="B37" s="94" t="s">
        <v>226</v>
      </c>
      <c r="C37" s="94" t="s">
        <v>149</v>
      </c>
      <c r="D37" s="93">
        <v>0</v>
      </c>
      <c r="E37" s="93">
        <v>0</v>
      </c>
      <c r="F37" s="93">
        <v>0</v>
      </c>
      <c r="G37" s="93">
        <v>0</v>
      </c>
      <c r="H37" s="93">
        <v>0</v>
      </c>
      <c r="I37" s="93">
        <v>0</v>
      </c>
      <c r="J37" s="93">
        <v>18599.63</v>
      </c>
      <c r="K37" s="93">
        <v>18599.63</v>
      </c>
      <c r="L37" s="93">
        <v>18599.63</v>
      </c>
      <c r="M37" s="93">
        <v>18599.63</v>
      </c>
      <c r="N37" s="93">
        <v>18599.63</v>
      </c>
      <c r="O37" s="93">
        <v>18599.63</v>
      </c>
      <c r="P37" s="93">
        <v>18599.63</v>
      </c>
      <c r="Q37" s="93">
        <v>18599.63</v>
      </c>
      <c r="R37" s="93">
        <v>18599.63</v>
      </c>
      <c r="S37" s="93">
        <v>18599.63</v>
      </c>
      <c r="T37" s="93">
        <v>18599.63</v>
      </c>
      <c r="U37" s="93">
        <v>18599.63</v>
      </c>
      <c r="V37" s="93">
        <v>18599.63</v>
      </c>
      <c r="W37" s="93">
        <v>18599.63</v>
      </c>
      <c r="X37" s="93">
        <v>18599.63</v>
      </c>
      <c r="Y37" s="93">
        <v>18599.63</v>
      </c>
      <c r="Z37" s="93">
        <v>18599.63</v>
      </c>
      <c r="AA37" s="93">
        <v>18599.63</v>
      </c>
      <c r="AB37" s="93">
        <v>18599.63</v>
      </c>
      <c r="AC37" s="93">
        <v>18599.63</v>
      </c>
      <c r="AD37" s="93">
        <v>18599.63</v>
      </c>
      <c r="AE37" s="93">
        <v>18599.63</v>
      </c>
      <c r="AF37" s="93">
        <v>18599.63</v>
      </c>
    </row>
    <row r="38" spans="1:32" x14ac:dyDescent="0.25">
      <c r="A38" s="95" t="s">
        <v>29</v>
      </c>
      <c r="B38" s="94" t="s">
        <v>226</v>
      </c>
      <c r="C38" s="94" t="s">
        <v>148</v>
      </c>
      <c r="D38" s="93">
        <v>0</v>
      </c>
      <c r="E38" s="93">
        <v>0</v>
      </c>
      <c r="F38" s="93">
        <v>0</v>
      </c>
      <c r="G38" s="93">
        <v>0</v>
      </c>
      <c r="H38" s="93">
        <v>0</v>
      </c>
      <c r="I38" s="93">
        <v>18599.63</v>
      </c>
      <c r="J38" s="93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93">
        <v>0</v>
      </c>
      <c r="Q38" s="93">
        <v>0</v>
      </c>
      <c r="R38" s="93">
        <v>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93">
        <v>0</v>
      </c>
      <c r="Z38" s="93">
        <v>0</v>
      </c>
      <c r="AA38" s="93">
        <v>0</v>
      </c>
      <c r="AB38" s="93">
        <v>0</v>
      </c>
      <c r="AC38" s="93">
        <v>0</v>
      </c>
      <c r="AD38" s="93">
        <v>0</v>
      </c>
      <c r="AE38" s="93">
        <v>0</v>
      </c>
      <c r="AF38" s="93">
        <v>0</v>
      </c>
    </row>
    <row r="39" spans="1:32" x14ac:dyDescent="0.25">
      <c r="A39" s="95" t="s">
        <v>29</v>
      </c>
      <c r="B39" s="94" t="s">
        <v>226</v>
      </c>
      <c r="C39" s="94" t="s">
        <v>147</v>
      </c>
      <c r="D39" s="93">
        <v>0</v>
      </c>
      <c r="E39" s="93">
        <v>0</v>
      </c>
      <c r="F39" s="93">
        <v>0</v>
      </c>
      <c r="G39" s="93">
        <v>0</v>
      </c>
      <c r="H39" s="93">
        <v>0</v>
      </c>
      <c r="I39" s="93">
        <v>18599.63</v>
      </c>
      <c r="J39" s="93">
        <v>18599.63</v>
      </c>
      <c r="K39" s="93">
        <v>18599.63</v>
      </c>
      <c r="L39" s="93">
        <v>18599.63</v>
      </c>
      <c r="M39" s="93">
        <v>18599.63</v>
      </c>
      <c r="N39" s="93">
        <v>18599.63</v>
      </c>
      <c r="O39" s="93">
        <v>18599.63</v>
      </c>
      <c r="P39" s="93">
        <v>18599.63</v>
      </c>
      <c r="Q39" s="93">
        <v>18599.63</v>
      </c>
      <c r="R39" s="93">
        <v>18599.63</v>
      </c>
      <c r="S39" s="93">
        <v>18599.63</v>
      </c>
      <c r="T39" s="93">
        <v>18599.63</v>
      </c>
      <c r="U39" s="93">
        <v>18599.63</v>
      </c>
      <c r="V39" s="93">
        <v>18599.63</v>
      </c>
      <c r="W39" s="93">
        <v>18599.63</v>
      </c>
      <c r="X39" s="93">
        <v>18599.63</v>
      </c>
      <c r="Y39" s="93">
        <v>18599.63</v>
      </c>
      <c r="Z39" s="93">
        <v>18599.63</v>
      </c>
      <c r="AA39" s="93">
        <v>18599.63</v>
      </c>
      <c r="AB39" s="93">
        <v>18599.63</v>
      </c>
      <c r="AC39" s="93">
        <v>18599.63</v>
      </c>
      <c r="AD39" s="93">
        <v>18599.63</v>
      </c>
      <c r="AE39" s="93">
        <v>18599.63</v>
      </c>
      <c r="AF39" s="93">
        <v>18599.63</v>
      </c>
    </row>
    <row r="41" spans="1:32" x14ac:dyDescent="0.25">
      <c r="A41" s="95" t="s">
        <v>29</v>
      </c>
      <c r="B41" s="94" t="s">
        <v>226</v>
      </c>
      <c r="C41" s="94" t="s">
        <v>146</v>
      </c>
      <c r="D41" s="93">
        <v>0</v>
      </c>
      <c r="E41" s="93">
        <v>0</v>
      </c>
      <c r="F41" s="93">
        <v>0</v>
      </c>
      <c r="G41" s="93">
        <v>0</v>
      </c>
      <c r="H41" s="93">
        <v>0</v>
      </c>
      <c r="I41" s="93">
        <v>0</v>
      </c>
      <c r="J41" s="93">
        <v>3094.108735837</v>
      </c>
      <c r="K41" s="93">
        <v>3157.6574716739997</v>
      </c>
      <c r="L41" s="93">
        <v>3221.2062075109993</v>
      </c>
      <c r="M41" s="93">
        <v>3284.754943347999</v>
      </c>
      <c r="N41" s="93">
        <v>3348.3036791849986</v>
      </c>
      <c r="O41" s="93">
        <v>3411.8524150219982</v>
      </c>
      <c r="P41" s="93">
        <v>3475.4011508589979</v>
      </c>
      <c r="Q41" s="93">
        <v>3538.9498866959975</v>
      </c>
      <c r="R41" s="93">
        <v>3602.4986225329972</v>
      </c>
      <c r="S41" s="93">
        <v>3666.0473583699968</v>
      </c>
      <c r="T41" s="93">
        <v>3729.5960942069964</v>
      </c>
      <c r="U41" s="93">
        <v>3793.1448300439961</v>
      </c>
      <c r="V41" s="93">
        <v>3860.1034980469963</v>
      </c>
      <c r="W41" s="93">
        <v>3927.0621660499964</v>
      </c>
      <c r="X41" s="93">
        <v>3994.0208340529966</v>
      </c>
      <c r="Y41" s="93">
        <v>4060.9795020559968</v>
      </c>
      <c r="Z41" s="93">
        <v>4127.9381700589975</v>
      </c>
      <c r="AA41" s="93">
        <v>4194.8968380619981</v>
      </c>
      <c r="AB41" s="93">
        <v>4261.8555060649987</v>
      </c>
      <c r="AC41" s="93">
        <v>4328.8141740679994</v>
      </c>
      <c r="AD41" s="93">
        <v>4395.772842071</v>
      </c>
      <c r="AE41" s="93">
        <v>4462.7315100740007</v>
      </c>
      <c r="AF41" s="93">
        <v>4529.6901780770013</v>
      </c>
    </row>
    <row r="42" spans="1:32" x14ac:dyDescent="0.25">
      <c r="A42" s="95" t="s">
        <v>29</v>
      </c>
      <c r="B42" s="94" t="s">
        <v>226</v>
      </c>
      <c r="C42" s="94" t="s">
        <v>145</v>
      </c>
      <c r="D42" s="93">
        <v>0</v>
      </c>
      <c r="E42" s="93">
        <v>0</v>
      </c>
      <c r="F42" s="93">
        <v>0</v>
      </c>
      <c r="G42" s="93">
        <v>0</v>
      </c>
      <c r="H42" s="93">
        <v>0</v>
      </c>
      <c r="I42" s="93">
        <v>62.928748169999999</v>
      </c>
      <c r="J42" s="93">
        <v>62.928748169999999</v>
      </c>
      <c r="K42" s="93">
        <v>62.928748169999999</v>
      </c>
      <c r="L42" s="93">
        <v>62.928748169999999</v>
      </c>
      <c r="M42" s="93">
        <v>62.928748169999999</v>
      </c>
      <c r="N42" s="93">
        <v>62.928748169999999</v>
      </c>
      <c r="O42" s="93">
        <v>62.928748169999999</v>
      </c>
      <c r="P42" s="93">
        <v>62.928748169999999</v>
      </c>
      <c r="Q42" s="93">
        <v>62.928748169999999</v>
      </c>
      <c r="R42" s="93">
        <v>62.928748169999999</v>
      </c>
      <c r="S42" s="93">
        <v>62.928748169999999</v>
      </c>
      <c r="T42" s="93">
        <v>62.928748169999999</v>
      </c>
      <c r="U42" s="93">
        <v>64.323720420000001</v>
      </c>
      <c r="V42" s="93">
        <v>64.323720420000001</v>
      </c>
      <c r="W42" s="93">
        <v>64.323720420000001</v>
      </c>
      <c r="X42" s="93">
        <v>64.323720420000001</v>
      </c>
      <c r="Y42" s="93">
        <v>64.323720420000001</v>
      </c>
      <c r="Z42" s="93">
        <v>64.323720420000001</v>
      </c>
      <c r="AA42" s="93">
        <v>64.323720420000001</v>
      </c>
      <c r="AB42" s="93">
        <v>64.323720420000001</v>
      </c>
      <c r="AC42" s="93">
        <v>64.323720420000001</v>
      </c>
      <c r="AD42" s="93">
        <v>64.323720420000001</v>
      </c>
      <c r="AE42" s="93">
        <v>64.323720420000001</v>
      </c>
      <c r="AF42" s="93">
        <v>64.323720420000001</v>
      </c>
    </row>
    <row r="43" spans="1:32" x14ac:dyDescent="0.25">
      <c r="A43" s="95" t="s">
        <v>29</v>
      </c>
      <c r="B43" s="94" t="s">
        <v>226</v>
      </c>
      <c r="C43" s="94" t="s">
        <v>144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0.61998766699999996</v>
      </c>
      <c r="J43" s="93">
        <v>0.61998766699999996</v>
      </c>
      <c r="K43" s="93">
        <v>0.61998766699999996</v>
      </c>
      <c r="L43" s="93">
        <v>0.61998766699999996</v>
      </c>
      <c r="M43" s="93">
        <v>0.61998766699999996</v>
      </c>
      <c r="N43" s="93">
        <v>0.61998766699999996</v>
      </c>
      <c r="O43" s="93">
        <v>0.61998766699999996</v>
      </c>
      <c r="P43" s="93">
        <v>0.61998766699999996</v>
      </c>
      <c r="Q43" s="93">
        <v>0.61998766699999996</v>
      </c>
      <c r="R43" s="93">
        <v>0.61998766699999996</v>
      </c>
      <c r="S43" s="93">
        <v>0.61998766699999996</v>
      </c>
      <c r="T43" s="93">
        <v>0.61998766699999996</v>
      </c>
      <c r="U43" s="93">
        <v>2.6349475830000002</v>
      </c>
      <c r="V43" s="93">
        <v>2.6349475830000002</v>
      </c>
      <c r="W43" s="93">
        <v>2.6349475830000002</v>
      </c>
      <c r="X43" s="93">
        <v>2.6349475830000002</v>
      </c>
      <c r="Y43" s="93">
        <v>2.6349475830000002</v>
      </c>
      <c r="Z43" s="93">
        <v>2.6349475830000002</v>
      </c>
      <c r="AA43" s="93">
        <v>2.6349475830000002</v>
      </c>
      <c r="AB43" s="93">
        <v>2.6349475830000002</v>
      </c>
      <c r="AC43" s="93">
        <v>2.6349475830000002</v>
      </c>
      <c r="AD43" s="93">
        <v>2.6349475830000002</v>
      </c>
      <c r="AE43" s="93">
        <v>2.6349475830000002</v>
      </c>
      <c r="AF43" s="93">
        <v>2.6349475830000002</v>
      </c>
    </row>
    <row r="44" spans="1:32" x14ac:dyDescent="0.25">
      <c r="A44" s="95" t="s">
        <v>29</v>
      </c>
      <c r="B44" s="94" t="s">
        <v>226</v>
      </c>
      <c r="C44" s="94" t="s">
        <v>142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3030.56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</row>
    <row r="45" spans="1:32" x14ac:dyDescent="0.25">
      <c r="A45" s="95" t="s">
        <v>29</v>
      </c>
      <c r="B45" s="94" t="s">
        <v>226</v>
      </c>
      <c r="C45" s="94" t="s">
        <v>141</v>
      </c>
      <c r="D45" s="93">
        <v>0</v>
      </c>
      <c r="E45" s="93">
        <v>0</v>
      </c>
      <c r="F45" s="93">
        <v>0</v>
      </c>
      <c r="G45" s="93">
        <v>0</v>
      </c>
      <c r="H45" s="93">
        <v>0</v>
      </c>
      <c r="I45" s="93">
        <v>3094.108735837</v>
      </c>
      <c r="J45" s="93">
        <v>3157.6574716739997</v>
      </c>
      <c r="K45" s="93">
        <v>3221.2062075109993</v>
      </c>
      <c r="L45" s="93">
        <v>3284.754943347999</v>
      </c>
      <c r="M45" s="93">
        <v>3348.3036791849986</v>
      </c>
      <c r="N45" s="93">
        <v>3411.8524150219982</v>
      </c>
      <c r="O45" s="93">
        <v>3475.4011508589979</v>
      </c>
      <c r="P45" s="93">
        <v>3538.9498866959975</v>
      </c>
      <c r="Q45" s="93">
        <v>3602.4986225329972</v>
      </c>
      <c r="R45" s="93">
        <v>3666.0473583699968</v>
      </c>
      <c r="S45" s="93">
        <v>3729.5960942069964</v>
      </c>
      <c r="T45" s="93">
        <v>3793.1448300439961</v>
      </c>
      <c r="U45" s="93">
        <v>3860.1034980469963</v>
      </c>
      <c r="V45" s="93">
        <v>3927.0621660499964</v>
      </c>
      <c r="W45" s="93">
        <v>3994.0208340529966</v>
      </c>
      <c r="X45" s="93">
        <v>4060.9795020559968</v>
      </c>
      <c r="Y45" s="93">
        <v>4127.9381700589975</v>
      </c>
      <c r="Z45" s="93">
        <v>4194.8968380619981</v>
      </c>
      <c r="AA45" s="93">
        <v>4261.8555060649987</v>
      </c>
      <c r="AB45" s="93">
        <v>4328.8141740679994</v>
      </c>
      <c r="AC45" s="93">
        <v>4395.772842071</v>
      </c>
      <c r="AD45" s="93">
        <v>4462.7315100740007</v>
      </c>
      <c r="AE45" s="93">
        <v>4529.6901780770013</v>
      </c>
      <c r="AF45" s="93">
        <v>4596.6488460800019</v>
      </c>
    </row>
    <row r="46" spans="1:32" x14ac:dyDescent="0.25">
      <c r="A46" s="67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</row>
    <row r="47" spans="1:32" x14ac:dyDescent="0.25">
      <c r="A47" s="95" t="s">
        <v>29</v>
      </c>
      <c r="B47" s="94" t="s">
        <v>226</v>
      </c>
      <c r="C47" s="94" t="s">
        <v>140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15505.521264163001</v>
      </c>
      <c r="J47" s="93">
        <v>15441.972528326001</v>
      </c>
      <c r="K47" s="93">
        <v>15378.423792489002</v>
      </c>
      <c r="L47" s="93">
        <v>15314.875056652003</v>
      </c>
      <c r="M47" s="93">
        <v>15251.326320815002</v>
      </c>
      <c r="N47" s="93">
        <v>15187.777584978003</v>
      </c>
      <c r="O47" s="93">
        <v>15124.228849141004</v>
      </c>
      <c r="P47" s="93">
        <v>15060.680113304003</v>
      </c>
      <c r="Q47" s="93">
        <v>14997.131377467003</v>
      </c>
      <c r="R47" s="93">
        <v>14933.582641630004</v>
      </c>
      <c r="S47" s="93">
        <v>14870.033905793005</v>
      </c>
      <c r="T47" s="93">
        <v>14806.485169956006</v>
      </c>
      <c r="U47" s="93">
        <v>14739.526501953005</v>
      </c>
      <c r="V47" s="93">
        <v>14672.567833950005</v>
      </c>
      <c r="W47" s="93">
        <v>14605.609165947004</v>
      </c>
      <c r="X47" s="93">
        <v>14538.650497944003</v>
      </c>
      <c r="Y47" s="93">
        <v>14471.691829941003</v>
      </c>
      <c r="Z47" s="93">
        <v>14404.733161938002</v>
      </c>
      <c r="AA47" s="93">
        <v>14337.774493935001</v>
      </c>
      <c r="AB47" s="93">
        <v>14270.815825932001</v>
      </c>
      <c r="AC47" s="93">
        <v>14203.857157929</v>
      </c>
      <c r="AD47" s="93">
        <v>14136.898489925999</v>
      </c>
      <c r="AE47" s="93">
        <v>14069.939821922999</v>
      </c>
      <c r="AF47" s="93">
        <v>14002.981153919998</v>
      </c>
    </row>
    <row r="48" spans="1:32" x14ac:dyDescent="0.25">
      <c r="A48" s="67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</row>
    <row r="49" spans="1:32" x14ac:dyDescent="0.25">
      <c r="A49" s="95" t="s">
        <v>29</v>
      </c>
      <c r="B49" s="94" t="s">
        <v>226</v>
      </c>
      <c r="C49" s="94" t="s">
        <v>138</v>
      </c>
      <c r="D49" s="93">
        <v>0</v>
      </c>
      <c r="E49" s="93">
        <v>0</v>
      </c>
      <c r="F49" s="93">
        <v>0</v>
      </c>
      <c r="G49" s="93">
        <v>0</v>
      </c>
      <c r="H49" s="93">
        <v>0</v>
      </c>
      <c r="I49" s="93">
        <v>63.548735836999995</v>
      </c>
      <c r="J49" s="93">
        <v>63.548735836999995</v>
      </c>
      <c r="K49" s="93">
        <v>63.548735836999995</v>
      </c>
      <c r="L49" s="93">
        <v>63.548735836999995</v>
      </c>
      <c r="M49" s="93">
        <v>63.548735836999995</v>
      </c>
      <c r="N49" s="93">
        <v>63.548735836999995</v>
      </c>
      <c r="O49" s="93">
        <v>63.548735836999995</v>
      </c>
      <c r="P49" s="93">
        <v>63.548735836999995</v>
      </c>
      <c r="Q49" s="93">
        <v>63.548735836999995</v>
      </c>
      <c r="R49" s="93">
        <v>63.548735836999995</v>
      </c>
      <c r="S49" s="93">
        <v>63.548735836999995</v>
      </c>
      <c r="T49" s="93">
        <v>63.548735836999995</v>
      </c>
      <c r="U49" s="93">
        <v>66.958668003</v>
      </c>
      <c r="V49" s="93">
        <v>66.958668003</v>
      </c>
      <c r="W49" s="93">
        <v>66.958668003</v>
      </c>
      <c r="X49" s="93">
        <v>66.958668003</v>
      </c>
      <c r="Y49" s="93">
        <v>66.958668003</v>
      </c>
      <c r="Z49" s="93">
        <v>66.958668003</v>
      </c>
      <c r="AA49" s="93">
        <v>66.958668003</v>
      </c>
      <c r="AB49" s="93">
        <v>66.958668003</v>
      </c>
      <c r="AC49" s="93">
        <v>66.958668003</v>
      </c>
      <c r="AD49" s="93">
        <v>66.958668003</v>
      </c>
      <c r="AE49" s="93">
        <v>66.958668003</v>
      </c>
      <c r="AF49" s="93">
        <v>66.958668003</v>
      </c>
    </row>
    <row r="50" spans="1:32" x14ac:dyDescent="0.25">
      <c r="A50" s="67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</row>
    <row r="51" spans="1:32" x14ac:dyDescent="0.25">
      <c r="A51" s="95" t="s">
        <v>29</v>
      </c>
      <c r="B51" s="94" t="s">
        <v>225</v>
      </c>
      <c r="C51" s="94" t="s">
        <v>149</v>
      </c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3">
        <v>0</v>
      </c>
      <c r="J51" s="93">
        <v>164188.98000000001</v>
      </c>
      <c r="K51" s="93">
        <v>164188.98000000001</v>
      </c>
      <c r="L51" s="93">
        <v>164188.98000000001</v>
      </c>
      <c r="M51" s="93">
        <v>164188.98000000001</v>
      </c>
      <c r="N51" s="93">
        <v>164188.98000000001</v>
      </c>
      <c r="O51" s="93">
        <v>164188.98000000001</v>
      </c>
      <c r="P51" s="93">
        <v>164188.98000000001</v>
      </c>
      <c r="Q51" s="93">
        <v>164188.98000000001</v>
      </c>
      <c r="R51" s="93">
        <v>164188.98000000001</v>
      </c>
      <c r="S51" s="93">
        <v>164188.98000000001</v>
      </c>
      <c r="T51" s="93">
        <v>164188.98000000001</v>
      </c>
      <c r="U51" s="93">
        <v>164188.98000000001</v>
      </c>
      <c r="V51" s="93">
        <v>164188.98000000001</v>
      </c>
      <c r="W51" s="93">
        <v>164188.98000000001</v>
      </c>
      <c r="X51" s="93">
        <v>164188.98000000001</v>
      </c>
      <c r="Y51" s="93">
        <v>164188.98000000001</v>
      </c>
      <c r="Z51" s="93">
        <v>164188.98000000001</v>
      </c>
      <c r="AA51" s="93">
        <v>164188.98000000001</v>
      </c>
      <c r="AB51" s="93">
        <v>164188.98000000001</v>
      </c>
      <c r="AC51" s="93">
        <v>164188.98000000001</v>
      </c>
      <c r="AD51" s="93">
        <v>164188.98000000001</v>
      </c>
      <c r="AE51" s="93">
        <v>164188.98000000001</v>
      </c>
      <c r="AF51" s="93">
        <v>164188.98000000001</v>
      </c>
    </row>
    <row r="52" spans="1:32" x14ac:dyDescent="0.25">
      <c r="A52" s="95" t="s">
        <v>29</v>
      </c>
      <c r="B52" s="94" t="s">
        <v>225</v>
      </c>
      <c r="C52" s="94" t="s">
        <v>148</v>
      </c>
      <c r="D52" s="93">
        <v>0</v>
      </c>
      <c r="E52" s="93">
        <v>0</v>
      </c>
      <c r="F52" s="93">
        <v>0</v>
      </c>
      <c r="G52" s="93">
        <v>0</v>
      </c>
      <c r="H52" s="93">
        <v>0</v>
      </c>
      <c r="I52" s="93">
        <v>164188.98000000001</v>
      </c>
      <c r="J52" s="93">
        <v>0</v>
      </c>
      <c r="K52" s="93">
        <v>0</v>
      </c>
      <c r="L52" s="93">
        <v>0</v>
      </c>
      <c r="M52" s="93">
        <v>0</v>
      </c>
      <c r="N52" s="93">
        <v>0</v>
      </c>
      <c r="O52" s="93">
        <v>0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3">
        <v>0</v>
      </c>
      <c r="V52" s="93">
        <v>0</v>
      </c>
      <c r="W52" s="93">
        <v>0</v>
      </c>
      <c r="X52" s="93">
        <v>0</v>
      </c>
      <c r="Y52" s="93">
        <v>0</v>
      </c>
      <c r="Z52" s="93">
        <v>0</v>
      </c>
      <c r="AA52" s="93">
        <v>0</v>
      </c>
      <c r="AB52" s="93">
        <v>0</v>
      </c>
      <c r="AC52" s="93">
        <v>0</v>
      </c>
      <c r="AD52" s="93">
        <v>0</v>
      </c>
      <c r="AE52" s="93">
        <v>0</v>
      </c>
      <c r="AF52" s="93">
        <v>0</v>
      </c>
    </row>
    <row r="53" spans="1:32" x14ac:dyDescent="0.25">
      <c r="A53" s="95" t="s">
        <v>29</v>
      </c>
      <c r="B53" s="94" t="s">
        <v>225</v>
      </c>
      <c r="C53" s="94" t="s">
        <v>147</v>
      </c>
      <c r="D53" s="93">
        <v>0</v>
      </c>
      <c r="E53" s="93">
        <v>0</v>
      </c>
      <c r="F53" s="93">
        <v>0</v>
      </c>
      <c r="G53" s="93">
        <v>0</v>
      </c>
      <c r="H53" s="93">
        <v>0</v>
      </c>
      <c r="I53" s="93">
        <v>164188.98000000001</v>
      </c>
      <c r="J53" s="93">
        <v>164188.98000000001</v>
      </c>
      <c r="K53" s="93">
        <v>164188.98000000001</v>
      </c>
      <c r="L53" s="93">
        <v>164188.98000000001</v>
      </c>
      <c r="M53" s="93">
        <v>164188.98000000001</v>
      </c>
      <c r="N53" s="93">
        <v>164188.98000000001</v>
      </c>
      <c r="O53" s="93">
        <v>164188.98000000001</v>
      </c>
      <c r="P53" s="93">
        <v>164188.98000000001</v>
      </c>
      <c r="Q53" s="93">
        <v>164188.98000000001</v>
      </c>
      <c r="R53" s="93">
        <v>164188.98000000001</v>
      </c>
      <c r="S53" s="93">
        <v>164188.98000000001</v>
      </c>
      <c r="T53" s="93">
        <v>164188.98000000001</v>
      </c>
      <c r="U53" s="93">
        <v>164188.98000000001</v>
      </c>
      <c r="V53" s="93">
        <v>164188.98000000001</v>
      </c>
      <c r="W53" s="93">
        <v>164188.98000000001</v>
      </c>
      <c r="X53" s="93">
        <v>164188.98000000001</v>
      </c>
      <c r="Y53" s="93">
        <v>164188.98000000001</v>
      </c>
      <c r="Z53" s="93">
        <v>164188.98000000001</v>
      </c>
      <c r="AA53" s="93">
        <v>164188.98000000001</v>
      </c>
      <c r="AB53" s="93">
        <v>164188.98000000001</v>
      </c>
      <c r="AC53" s="93">
        <v>164188.98000000001</v>
      </c>
      <c r="AD53" s="93">
        <v>164188.98000000001</v>
      </c>
      <c r="AE53" s="93">
        <v>164188.98000000001</v>
      </c>
      <c r="AF53" s="93">
        <v>164188.98000000001</v>
      </c>
    </row>
    <row r="54" spans="1:32" x14ac:dyDescent="0.25">
      <c r="A54" s="67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</row>
    <row r="55" spans="1:32" x14ac:dyDescent="0.25">
      <c r="A55" s="95" t="s">
        <v>29</v>
      </c>
      <c r="B55" s="94" t="s">
        <v>225</v>
      </c>
      <c r="C55" s="94" t="s">
        <v>146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54169.561641</v>
      </c>
      <c r="K55" s="93">
        <v>54790.743282000003</v>
      </c>
      <c r="L55" s="93">
        <v>55411.924923000006</v>
      </c>
      <c r="M55" s="93">
        <v>56033.106564000009</v>
      </c>
      <c r="N55" s="93">
        <v>56654.288205000012</v>
      </c>
      <c r="O55" s="93">
        <v>57275.469846000015</v>
      </c>
      <c r="P55" s="93">
        <v>57896.651487000017</v>
      </c>
      <c r="Q55" s="93">
        <v>58517.83312800002</v>
      </c>
      <c r="R55" s="93">
        <v>59139.014769000023</v>
      </c>
      <c r="S55" s="93">
        <v>59760.196410000026</v>
      </c>
      <c r="T55" s="93">
        <v>60381.378051000029</v>
      </c>
      <c r="U55" s="93">
        <v>61002.559692000032</v>
      </c>
      <c r="V55" s="93">
        <v>61588.167054000027</v>
      </c>
      <c r="W55" s="93">
        <v>62173.774416000022</v>
      </c>
      <c r="X55" s="93">
        <v>62759.381778000017</v>
      </c>
      <c r="Y55" s="93">
        <v>63344.989140000012</v>
      </c>
      <c r="Z55" s="93">
        <v>63930.596502000008</v>
      </c>
      <c r="AA55" s="93">
        <v>64516.203864000003</v>
      </c>
      <c r="AB55" s="93">
        <v>65101.811225999998</v>
      </c>
      <c r="AC55" s="93">
        <v>65687.418588</v>
      </c>
      <c r="AD55" s="93">
        <v>66273.02595000001</v>
      </c>
      <c r="AE55" s="93">
        <v>66858.63331200002</v>
      </c>
      <c r="AF55" s="93">
        <v>67444.24067400003</v>
      </c>
    </row>
    <row r="56" spans="1:32" x14ac:dyDescent="0.25">
      <c r="A56" s="95" t="s">
        <v>29</v>
      </c>
      <c r="B56" s="94" t="s">
        <v>225</v>
      </c>
      <c r="C56" s="94" t="s">
        <v>145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615.70867499999997</v>
      </c>
      <c r="J56" s="93">
        <v>615.70867499999997</v>
      </c>
      <c r="K56" s="93">
        <v>615.70867499999997</v>
      </c>
      <c r="L56" s="93">
        <v>615.70867499999997</v>
      </c>
      <c r="M56" s="93">
        <v>615.70867499999997</v>
      </c>
      <c r="N56" s="93">
        <v>615.70867499999997</v>
      </c>
      <c r="O56" s="93">
        <v>615.70867499999997</v>
      </c>
      <c r="P56" s="93">
        <v>615.70867499999997</v>
      </c>
      <c r="Q56" s="93">
        <v>615.70867499999997</v>
      </c>
      <c r="R56" s="93">
        <v>615.70867499999997</v>
      </c>
      <c r="S56" s="93">
        <v>615.70867499999997</v>
      </c>
      <c r="T56" s="93">
        <v>615.70867499999997</v>
      </c>
      <c r="U56" s="93">
        <v>563.71549800000003</v>
      </c>
      <c r="V56" s="93">
        <v>563.71549800000003</v>
      </c>
      <c r="W56" s="93">
        <v>563.71549800000003</v>
      </c>
      <c r="X56" s="93">
        <v>563.71549800000003</v>
      </c>
      <c r="Y56" s="93">
        <v>563.71549800000003</v>
      </c>
      <c r="Z56" s="93">
        <v>563.71549800000003</v>
      </c>
      <c r="AA56" s="93">
        <v>563.71549800000003</v>
      </c>
      <c r="AB56" s="93">
        <v>563.71549800000003</v>
      </c>
      <c r="AC56" s="93">
        <v>563.71549800000003</v>
      </c>
      <c r="AD56" s="93">
        <v>563.71549800000003</v>
      </c>
      <c r="AE56" s="93">
        <v>563.71549800000003</v>
      </c>
      <c r="AF56" s="93">
        <v>563.71549800000003</v>
      </c>
    </row>
    <row r="57" spans="1:32" x14ac:dyDescent="0.25">
      <c r="A57" s="95" t="s">
        <v>29</v>
      </c>
      <c r="B57" s="94" t="s">
        <v>225</v>
      </c>
      <c r="C57" s="94" t="s">
        <v>144</v>
      </c>
      <c r="D57" s="93">
        <v>0</v>
      </c>
      <c r="E57" s="93">
        <v>0</v>
      </c>
      <c r="F57" s="93">
        <v>0</v>
      </c>
      <c r="G57" s="93">
        <v>0</v>
      </c>
      <c r="H57" s="93">
        <v>0</v>
      </c>
      <c r="I57" s="93">
        <v>5.4729660000000004</v>
      </c>
      <c r="J57" s="93">
        <v>5.4729660000000004</v>
      </c>
      <c r="K57" s="93">
        <v>5.4729660000000004</v>
      </c>
      <c r="L57" s="93">
        <v>5.4729660000000004</v>
      </c>
      <c r="M57" s="93">
        <v>5.4729660000000004</v>
      </c>
      <c r="N57" s="93">
        <v>5.4729660000000004</v>
      </c>
      <c r="O57" s="93">
        <v>5.4729660000000004</v>
      </c>
      <c r="P57" s="93">
        <v>5.4729660000000004</v>
      </c>
      <c r="Q57" s="93">
        <v>5.4729660000000004</v>
      </c>
      <c r="R57" s="93">
        <v>5.4729660000000004</v>
      </c>
      <c r="S57" s="93">
        <v>5.4729660000000004</v>
      </c>
      <c r="T57" s="93">
        <v>5.4729660000000004</v>
      </c>
      <c r="U57" s="93">
        <v>21.891864000000002</v>
      </c>
      <c r="V57" s="93">
        <v>21.891864000000002</v>
      </c>
      <c r="W57" s="93">
        <v>21.891864000000002</v>
      </c>
      <c r="X57" s="93">
        <v>21.891864000000002</v>
      </c>
      <c r="Y57" s="93">
        <v>21.891864000000002</v>
      </c>
      <c r="Z57" s="93">
        <v>21.891864000000002</v>
      </c>
      <c r="AA57" s="93">
        <v>21.891864000000002</v>
      </c>
      <c r="AB57" s="93">
        <v>21.891864000000002</v>
      </c>
      <c r="AC57" s="93">
        <v>21.891864000000002</v>
      </c>
      <c r="AD57" s="93">
        <v>21.891864000000002</v>
      </c>
      <c r="AE57" s="93">
        <v>21.891864000000002</v>
      </c>
      <c r="AF57" s="93">
        <v>21.891864000000002</v>
      </c>
    </row>
    <row r="58" spans="1:32" x14ac:dyDescent="0.25">
      <c r="A58" s="95" t="s">
        <v>29</v>
      </c>
      <c r="B58" s="94" t="s">
        <v>225</v>
      </c>
      <c r="C58" s="94" t="s">
        <v>142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53548.38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</row>
    <row r="59" spans="1:32" x14ac:dyDescent="0.25">
      <c r="A59" s="95" t="s">
        <v>29</v>
      </c>
      <c r="B59" s="94" t="s">
        <v>225</v>
      </c>
      <c r="C59" s="94" t="s">
        <v>141</v>
      </c>
      <c r="D59" s="93">
        <v>0</v>
      </c>
      <c r="E59" s="93">
        <v>0</v>
      </c>
      <c r="F59" s="93">
        <v>0</v>
      </c>
      <c r="G59" s="93">
        <v>0</v>
      </c>
      <c r="H59" s="93">
        <v>0</v>
      </c>
      <c r="I59" s="93">
        <v>54169.561641</v>
      </c>
      <c r="J59" s="93">
        <v>54790.743282000003</v>
      </c>
      <c r="K59" s="93">
        <v>55411.924923000006</v>
      </c>
      <c r="L59" s="93">
        <v>56033.106564000009</v>
      </c>
      <c r="M59" s="93">
        <v>56654.288205000012</v>
      </c>
      <c r="N59" s="93">
        <v>57275.469846000015</v>
      </c>
      <c r="O59" s="93">
        <v>57896.651487000017</v>
      </c>
      <c r="P59" s="93">
        <v>58517.83312800002</v>
      </c>
      <c r="Q59" s="93">
        <v>59139.014769000023</v>
      </c>
      <c r="R59" s="93">
        <v>59760.196410000026</v>
      </c>
      <c r="S59" s="93">
        <v>60381.378051000029</v>
      </c>
      <c r="T59" s="93">
        <v>61002.559692000032</v>
      </c>
      <c r="U59" s="93">
        <v>61588.167054000027</v>
      </c>
      <c r="V59" s="93">
        <v>62173.774416000022</v>
      </c>
      <c r="W59" s="93">
        <v>62759.381778000017</v>
      </c>
      <c r="X59" s="93">
        <v>63344.989140000012</v>
      </c>
      <c r="Y59" s="93">
        <v>63930.596502000008</v>
      </c>
      <c r="Z59" s="93">
        <v>64516.203864000003</v>
      </c>
      <c r="AA59" s="93">
        <v>65101.811225999998</v>
      </c>
      <c r="AB59" s="93">
        <v>65687.418588</v>
      </c>
      <c r="AC59" s="93">
        <v>66273.02595000001</v>
      </c>
      <c r="AD59" s="93">
        <v>66858.63331200002</v>
      </c>
      <c r="AE59" s="93">
        <v>67444.24067400003</v>
      </c>
      <c r="AF59" s="93">
        <v>68029.848036000039</v>
      </c>
    </row>
    <row r="61" spans="1:32" x14ac:dyDescent="0.25">
      <c r="A61" s="95" t="s">
        <v>29</v>
      </c>
      <c r="B61" s="94" t="s">
        <v>225</v>
      </c>
      <c r="C61" s="94" t="s">
        <v>140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3">
        <v>110019.418359</v>
      </c>
      <c r="J61" s="93">
        <v>109398.236718</v>
      </c>
      <c r="K61" s="93">
        <v>108777.055077</v>
      </c>
      <c r="L61" s="93">
        <v>108155.87343599999</v>
      </c>
      <c r="M61" s="93">
        <v>107534.69179499999</v>
      </c>
      <c r="N61" s="93">
        <v>106913.51015399999</v>
      </c>
      <c r="O61" s="93">
        <v>106292.32851299999</v>
      </c>
      <c r="P61" s="93">
        <v>105671.14687199998</v>
      </c>
      <c r="Q61" s="93">
        <v>105049.96523099998</v>
      </c>
      <c r="R61" s="93">
        <v>104428.78358999998</v>
      </c>
      <c r="S61" s="93">
        <v>103807.60194899997</v>
      </c>
      <c r="T61" s="93">
        <v>103186.42030799997</v>
      </c>
      <c r="U61" s="93">
        <v>102600.81294599999</v>
      </c>
      <c r="V61" s="93">
        <v>102015.20558399998</v>
      </c>
      <c r="W61" s="93">
        <v>101429.598222</v>
      </c>
      <c r="X61" s="93">
        <v>100843.99085999999</v>
      </c>
      <c r="Y61" s="93">
        <v>100258.38349800001</v>
      </c>
      <c r="Z61" s="93">
        <v>99672.776136</v>
      </c>
      <c r="AA61" s="93">
        <v>99087.16877400002</v>
      </c>
      <c r="AB61" s="93">
        <v>98501.56141200001</v>
      </c>
      <c r="AC61" s="93">
        <v>97915.95405</v>
      </c>
      <c r="AD61" s="93">
        <v>97330.346687999991</v>
      </c>
      <c r="AE61" s="93">
        <v>96744.739325999981</v>
      </c>
      <c r="AF61" s="93">
        <v>96159.131963999971</v>
      </c>
    </row>
    <row r="62" spans="1:32" x14ac:dyDescent="0.25">
      <c r="A62" s="67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</row>
    <row r="63" spans="1:32" x14ac:dyDescent="0.25">
      <c r="A63" s="95" t="s">
        <v>29</v>
      </c>
      <c r="B63" s="94" t="s">
        <v>225</v>
      </c>
      <c r="C63" s="94" t="s">
        <v>138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621.18164100000001</v>
      </c>
      <c r="J63" s="93">
        <v>621.18164100000001</v>
      </c>
      <c r="K63" s="93">
        <v>621.18164100000001</v>
      </c>
      <c r="L63" s="93">
        <v>621.18164100000001</v>
      </c>
      <c r="M63" s="93">
        <v>621.18164100000001</v>
      </c>
      <c r="N63" s="93">
        <v>621.18164100000001</v>
      </c>
      <c r="O63" s="93">
        <v>621.18164100000001</v>
      </c>
      <c r="P63" s="93">
        <v>621.18164100000001</v>
      </c>
      <c r="Q63" s="93">
        <v>621.18164100000001</v>
      </c>
      <c r="R63" s="93">
        <v>621.18164100000001</v>
      </c>
      <c r="S63" s="93">
        <v>621.18164100000001</v>
      </c>
      <c r="T63" s="93">
        <v>621.18164100000001</v>
      </c>
      <c r="U63" s="93">
        <v>585.60736200000008</v>
      </c>
      <c r="V63" s="93">
        <v>585.60736200000008</v>
      </c>
      <c r="W63" s="93">
        <v>585.60736200000008</v>
      </c>
      <c r="X63" s="93">
        <v>585.60736200000008</v>
      </c>
      <c r="Y63" s="93">
        <v>585.60736200000008</v>
      </c>
      <c r="Z63" s="93">
        <v>585.60736200000008</v>
      </c>
      <c r="AA63" s="93">
        <v>585.60736200000008</v>
      </c>
      <c r="AB63" s="93">
        <v>585.60736200000008</v>
      </c>
      <c r="AC63" s="93">
        <v>585.60736200000008</v>
      </c>
      <c r="AD63" s="93">
        <v>585.60736200000008</v>
      </c>
      <c r="AE63" s="93">
        <v>585.60736200000008</v>
      </c>
      <c r="AF63" s="93">
        <v>585.60736200000008</v>
      </c>
    </row>
    <row r="64" spans="1:32" x14ac:dyDescent="0.25">
      <c r="A64" s="67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</row>
    <row r="65" spans="1:32" x14ac:dyDescent="0.25">
      <c r="A65" s="95" t="s">
        <v>29</v>
      </c>
      <c r="B65" s="94" t="s">
        <v>224</v>
      </c>
      <c r="C65" s="94" t="s">
        <v>149</v>
      </c>
      <c r="D65" s="93">
        <v>0</v>
      </c>
      <c r="E65" s="93">
        <v>0</v>
      </c>
      <c r="F65" s="93">
        <v>0</v>
      </c>
      <c r="G65" s="93">
        <v>0</v>
      </c>
      <c r="H65" s="93">
        <v>0</v>
      </c>
      <c r="I65" s="93">
        <v>0</v>
      </c>
      <c r="J65" s="93">
        <v>207881.48</v>
      </c>
      <c r="K65" s="93">
        <v>207881.48</v>
      </c>
      <c r="L65" s="93">
        <v>207881.48</v>
      </c>
      <c r="M65" s="93">
        <v>207881.48</v>
      </c>
      <c r="N65" s="93">
        <v>207881.48</v>
      </c>
      <c r="O65" s="93">
        <v>207881.48</v>
      </c>
      <c r="P65" s="93">
        <v>207881.48</v>
      </c>
      <c r="Q65" s="93">
        <v>207881.48</v>
      </c>
      <c r="R65" s="93">
        <v>207881.48</v>
      </c>
      <c r="S65" s="93">
        <v>207881.48</v>
      </c>
      <c r="T65" s="93">
        <v>207881.48</v>
      </c>
      <c r="U65" s="93">
        <v>207881.48</v>
      </c>
      <c r="V65" s="93">
        <v>207881.48</v>
      </c>
      <c r="W65" s="93">
        <v>207881.48</v>
      </c>
      <c r="X65" s="93">
        <v>207881.48</v>
      </c>
      <c r="Y65" s="93">
        <v>207881.48</v>
      </c>
      <c r="Z65" s="93">
        <v>207881.48</v>
      </c>
      <c r="AA65" s="93">
        <v>207881.48</v>
      </c>
      <c r="AB65" s="93">
        <v>207881.48</v>
      </c>
      <c r="AC65" s="93">
        <v>207881.48</v>
      </c>
      <c r="AD65" s="93">
        <v>207881.48</v>
      </c>
      <c r="AE65" s="93">
        <v>207881.48</v>
      </c>
      <c r="AF65" s="93">
        <v>207881.48</v>
      </c>
    </row>
    <row r="66" spans="1:32" x14ac:dyDescent="0.25">
      <c r="A66" s="95" t="s">
        <v>29</v>
      </c>
      <c r="B66" s="94" t="s">
        <v>224</v>
      </c>
      <c r="C66" s="94" t="s">
        <v>148</v>
      </c>
      <c r="D66" s="93">
        <v>0</v>
      </c>
      <c r="E66" s="93">
        <v>0</v>
      </c>
      <c r="F66" s="93">
        <v>0</v>
      </c>
      <c r="G66" s="93">
        <v>0</v>
      </c>
      <c r="H66" s="93">
        <v>0</v>
      </c>
      <c r="I66" s="93">
        <v>207881.48</v>
      </c>
      <c r="J66" s="93">
        <v>0</v>
      </c>
      <c r="K66" s="93">
        <v>0</v>
      </c>
      <c r="L66" s="93">
        <v>0</v>
      </c>
      <c r="M66" s="93">
        <v>0</v>
      </c>
      <c r="N66" s="93">
        <v>0</v>
      </c>
      <c r="O66" s="93">
        <v>0</v>
      </c>
      <c r="P66" s="93">
        <v>0</v>
      </c>
      <c r="Q66" s="93">
        <v>0</v>
      </c>
      <c r="R66" s="93">
        <v>0</v>
      </c>
      <c r="S66" s="93">
        <v>0</v>
      </c>
      <c r="T66" s="93">
        <v>0</v>
      </c>
      <c r="U66" s="93">
        <v>0</v>
      </c>
      <c r="V66" s="93">
        <v>0</v>
      </c>
      <c r="W66" s="93">
        <v>0</v>
      </c>
      <c r="X66" s="93">
        <v>0</v>
      </c>
      <c r="Y66" s="93">
        <v>0</v>
      </c>
      <c r="Z66" s="93">
        <v>0</v>
      </c>
      <c r="AA66" s="93">
        <v>0</v>
      </c>
      <c r="AB66" s="93">
        <v>0</v>
      </c>
      <c r="AC66" s="93">
        <v>0</v>
      </c>
      <c r="AD66" s="93">
        <v>0</v>
      </c>
      <c r="AE66" s="93">
        <v>0</v>
      </c>
      <c r="AF66" s="93">
        <v>0</v>
      </c>
    </row>
    <row r="67" spans="1:32" x14ac:dyDescent="0.25">
      <c r="A67" s="95" t="s">
        <v>29</v>
      </c>
      <c r="B67" s="94" t="s">
        <v>224</v>
      </c>
      <c r="C67" s="94" t="s">
        <v>147</v>
      </c>
      <c r="D67" s="93">
        <v>0</v>
      </c>
      <c r="E67" s="93">
        <v>0</v>
      </c>
      <c r="F67" s="93">
        <v>0</v>
      </c>
      <c r="G67" s="93">
        <v>0</v>
      </c>
      <c r="H67" s="93">
        <v>0</v>
      </c>
      <c r="I67" s="93">
        <v>207881.48</v>
      </c>
      <c r="J67" s="93">
        <v>207881.48</v>
      </c>
      <c r="K67" s="93">
        <v>207881.48</v>
      </c>
      <c r="L67" s="93">
        <v>207881.48</v>
      </c>
      <c r="M67" s="93">
        <v>207881.48</v>
      </c>
      <c r="N67" s="93">
        <v>207881.48</v>
      </c>
      <c r="O67" s="93">
        <v>207881.48</v>
      </c>
      <c r="P67" s="93">
        <v>207881.48</v>
      </c>
      <c r="Q67" s="93">
        <v>207881.48</v>
      </c>
      <c r="R67" s="93">
        <v>207881.48</v>
      </c>
      <c r="S67" s="93">
        <v>207881.48</v>
      </c>
      <c r="T67" s="93">
        <v>207881.48</v>
      </c>
      <c r="U67" s="93">
        <v>207881.48</v>
      </c>
      <c r="V67" s="93">
        <v>207881.48</v>
      </c>
      <c r="W67" s="93">
        <v>207881.48</v>
      </c>
      <c r="X67" s="93">
        <v>207881.48</v>
      </c>
      <c r="Y67" s="93">
        <v>207881.48</v>
      </c>
      <c r="Z67" s="93">
        <v>207881.48</v>
      </c>
      <c r="AA67" s="93">
        <v>207881.48</v>
      </c>
      <c r="AB67" s="93">
        <v>207881.48</v>
      </c>
      <c r="AC67" s="93">
        <v>207881.48</v>
      </c>
      <c r="AD67" s="93">
        <v>207881.48</v>
      </c>
      <c r="AE67" s="93">
        <v>207881.48</v>
      </c>
      <c r="AF67" s="93">
        <v>207881.48</v>
      </c>
    </row>
    <row r="69" spans="1:32" x14ac:dyDescent="0.25">
      <c r="A69" s="95" t="s">
        <v>29</v>
      </c>
      <c r="B69" s="94" t="s">
        <v>224</v>
      </c>
      <c r="C69" s="94" t="s">
        <v>146</v>
      </c>
      <c r="D69" s="93">
        <v>0</v>
      </c>
      <c r="E69" s="93">
        <v>0</v>
      </c>
      <c r="F69" s="93">
        <v>0</v>
      </c>
      <c r="G69" s="93">
        <v>0</v>
      </c>
      <c r="H69" s="93">
        <v>0</v>
      </c>
      <c r="I69" s="93">
        <v>0</v>
      </c>
      <c r="J69" s="93">
        <v>38211.204932667002</v>
      </c>
      <c r="K69" s="93">
        <v>38997.689865333996</v>
      </c>
      <c r="L69" s="93">
        <v>39784.17479800099</v>
      </c>
      <c r="M69" s="93">
        <v>40570.659730667983</v>
      </c>
      <c r="N69" s="93">
        <v>41357.144663334977</v>
      </c>
      <c r="O69" s="93">
        <v>42143.629596001971</v>
      </c>
      <c r="P69" s="93">
        <v>42930.114528668964</v>
      </c>
      <c r="Q69" s="93">
        <v>43716.599461335958</v>
      </c>
      <c r="R69" s="93">
        <v>44503.084394002952</v>
      </c>
      <c r="S69" s="93">
        <v>45289.569326669945</v>
      </c>
      <c r="T69" s="93">
        <v>46076.054259336939</v>
      </c>
      <c r="U69" s="93">
        <v>46862.539192003933</v>
      </c>
      <c r="V69" s="93">
        <v>47702.726840373929</v>
      </c>
      <c r="W69" s="93">
        <v>48542.914488743925</v>
      </c>
      <c r="X69" s="93">
        <v>49383.102137113921</v>
      </c>
      <c r="Y69" s="93">
        <v>50223.289785483918</v>
      </c>
      <c r="Z69" s="93">
        <v>51063.477433853914</v>
      </c>
      <c r="AA69" s="93">
        <v>51903.66508222391</v>
      </c>
      <c r="AB69" s="93">
        <v>52743.852730593906</v>
      </c>
      <c r="AC69" s="93">
        <v>53584.040378963902</v>
      </c>
      <c r="AD69" s="93">
        <v>54424.228027333898</v>
      </c>
      <c r="AE69" s="93">
        <v>55264.415675703895</v>
      </c>
      <c r="AF69" s="93">
        <v>56104.603324073891</v>
      </c>
    </row>
    <row r="70" spans="1:32" x14ac:dyDescent="0.25">
      <c r="A70" s="95" t="s">
        <v>29</v>
      </c>
      <c r="B70" s="94" t="s">
        <v>224</v>
      </c>
      <c r="C70" s="94" t="s">
        <v>145</v>
      </c>
      <c r="D70" s="93">
        <v>0</v>
      </c>
      <c r="E70" s="93">
        <v>0</v>
      </c>
      <c r="F70" s="93">
        <v>0</v>
      </c>
      <c r="G70" s="93">
        <v>0</v>
      </c>
      <c r="H70" s="93">
        <v>0</v>
      </c>
      <c r="I70" s="93">
        <v>779.55555000000004</v>
      </c>
      <c r="J70" s="93">
        <v>779.55555000000004</v>
      </c>
      <c r="K70" s="93">
        <v>779.55555000000004</v>
      </c>
      <c r="L70" s="93">
        <v>779.55555000000004</v>
      </c>
      <c r="M70" s="93">
        <v>779.55555000000004</v>
      </c>
      <c r="N70" s="93">
        <v>779.55555000000004</v>
      </c>
      <c r="O70" s="93">
        <v>779.55555000000004</v>
      </c>
      <c r="P70" s="93">
        <v>779.55555000000004</v>
      </c>
      <c r="Q70" s="93">
        <v>779.55555000000004</v>
      </c>
      <c r="R70" s="93">
        <v>779.55555000000004</v>
      </c>
      <c r="S70" s="93">
        <v>779.55555000000004</v>
      </c>
      <c r="T70" s="93">
        <v>779.55555000000004</v>
      </c>
      <c r="U70" s="93">
        <v>807.27308070000004</v>
      </c>
      <c r="V70" s="93">
        <v>807.27308070000004</v>
      </c>
      <c r="W70" s="93">
        <v>807.27308070000004</v>
      </c>
      <c r="X70" s="93">
        <v>807.27308070000004</v>
      </c>
      <c r="Y70" s="93">
        <v>807.27308070000004</v>
      </c>
      <c r="Z70" s="93">
        <v>807.27308070000004</v>
      </c>
      <c r="AA70" s="93">
        <v>807.27308070000004</v>
      </c>
      <c r="AB70" s="93">
        <v>807.27308070000004</v>
      </c>
      <c r="AC70" s="93">
        <v>807.27308070000004</v>
      </c>
      <c r="AD70" s="93">
        <v>807.27308070000004</v>
      </c>
      <c r="AE70" s="93">
        <v>807.27308070000004</v>
      </c>
      <c r="AF70" s="93">
        <v>807.27308070000004</v>
      </c>
    </row>
    <row r="71" spans="1:32" x14ac:dyDescent="0.25">
      <c r="A71" s="95" t="s">
        <v>29</v>
      </c>
      <c r="B71" s="94" t="s">
        <v>224</v>
      </c>
      <c r="C71" s="94" t="s">
        <v>144</v>
      </c>
      <c r="D71" s="93">
        <v>0</v>
      </c>
      <c r="E71" s="93">
        <v>0</v>
      </c>
      <c r="F71" s="93">
        <v>0</v>
      </c>
      <c r="G71" s="93">
        <v>0</v>
      </c>
      <c r="H71" s="93">
        <v>0</v>
      </c>
      <c r="I71" s="93">
        <v>6.9293826669999996</v>
      </c>
      <c r="J71" s="93">
        <v>6.9293826669999996</v>
      </c>
      <c r="K71" s="93">
        <v>6.9293826669999996</v>
      </c>
      <c r="L71" s="93">
        <v>6.9293826669999996</v>
      </c>
      <c r="M71" s="93">
        <v>6.9293826669999996</v>
      </c>
      <c r="N71" s="93">
        <v>6.9293826669999996</v>
      </c>
      <c r="O71" s="93">
        <v>6.9293826669999996</v>
      </c>
      <c r="P71" s="93">
        <v>6.9293826669999996</v>
      </c>
      <c r="Q71" s="93">
        <v>6.9293826669999996</v>
      </c>
      <c r="R71" s="93">
        <v>6.9293826669999996</v>
      </c>
      <c r="S71" s="93">
        <v>6.9293826669999996</v>
      </c>
      <c r="T71" s="93">
        <v>6.9293826669999996</v>
      </c>
      <c r="U71" s="93">
        <v>32.914567669999997</v>
      </c>
      <c r="V71" s="93">
        <v>32.914567669999997</v>
      </c>
      <c r="W71" s="93">
        <v>32.914567669999997</v>
      </c>
      <c r="X71" s="93">
        <v>32.914567669999997</v>
      </c>
      <c r="Y71" s="93">
        <v>32.914567669999997</v>
      </c>
      <c r="Z71" s="93">
        <v>32.914567669999997</v>
      </c>
      <c r="AA71" s="93">
        <v>32.914567669999997</v>
      </c>
      <c r="AB71" s="93">
        <v>32.914567669999997</v>
      </c>
      <c r="AC71" s="93">
        <v>32.914567669999997</v>
      </c>
      <c r="AD71" s="93">
        <v>32.914567669999997</v>
      </c>
      <c r="AE71" s="93">
        <v>32.914567669999997</v>
      </c>
      <c r="AF71" s="93">
        <v>32.914567669999997</v>
      </c>
    </row>
    <row r="72" spans="1:32" x14ac:dyDescent="0.25">
      <c r="A72" s="95" t="s">
        <v>29</v>
      </c>
      <c r="B72" s="94" t="s">
        <v>224</v>
      </c>
      <c r="C72" s="94" t="s">
        <v>142</v>
      </c>
      <c r="D72" s="93">
        <v>0</v>
      </c>
      <c r="E72" s="93">
        <v>0</v>
      </c>
      <c r="F72" s="93">
        <v>0</v>
      </c>
      <c r="G72" s="93">
        <v>0</v>
      </c>
      <c r="H72" s="93">
        <v>0</v>
      </c>
      <c r="I72" s="93">
        <v>37424.720000000001</v>
      </c>
      <c r="J72" s="93">
        <v>0</v>
      </c>
      <c r="K72" s="93">
        <v>0</v>
      </c>
      <c r="L72" s="93">
        <v>0</v>
      </c>
      <c r="M72" s="93">
        <v>0</v>
      </c>
      <c r="N72" s="93">
        <v>0</v>
      </c>
      <c r="O72" s="93">
        <v>0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  <c r="U72" s="93">
        <v>0</v>
      </c>
      <c r="V72" s="93">
        <v>0</v>
      </c>
      <c r="W72" s="93">
        <v>0</v>
      </c>
      <c r="X72" s="93">
        <v>0</v>
      </c>
      <c r="Y72" s="93">
        <v>0</v>
      </c>
      <c r="Z72" s="93">
        <v>0</v>
      </c>
      <c r="AA72" s="93">
        <v>0</v>
      </c>
      <c r="AB72" s="93">
        <v>0</v>
      </c>
      <c r="AC72" s="93">
        <v>0</v>
      </c>
      <c r="AD72" s="93">
        <v>0</v>
      </c>
      <c r="AE72" s="93">
        <v>0</v>
      </c>
      <c r="AF72" s="93">
        <v>0</v>
      </c>
    </row>
    <row r="73" spans="1:32" x14ac:dyDescent="0.25">
      <c r="A73" s="95" t="s">
        <v>29</v>
      </c>
      <c r="B73" s="94" t="s">
        <v>224</v>
      </c>
      <c r="C73" s="94" t="s">
        <v>141</v>
      </c>
      <c r="D73" s="93">
        <v>0</v>
      </c>
      <c r="E73" s="93">
        <v>0</v>
      </c>
      <c r="F73" s="93">
        <v>0</v>
      </c>
      <c r="G73" s="93">
        <v>0</v>
      </c>
      <c r="H73" s="93">
        <v>0</v>
      </c>
      <c r="I73" s="93">
        <v>38211.204932667002</v>
      </c>
      <c r="J73" s="93">
        <v>38997.689865333996</v>
      </c>
      <c r="K73" s="93">
        <v>39784.17479800099</v>
      </c>
      <c r="L73" s="93">
        <v>40570.659730667983</v>
      </c>
      <c r="M73" s="93">
        <v>41357.144663334977</v>
      </c>
      <c r="N73" s="93">
        <v>42143.629596001971</v>
      </c>
      <c r="O73" s="93">
        <v>42930.114528668964</v>
      </c>
      <c r="P73" s="93">
        <v>43716.599461335958</v>
      </c>
      <c r="Q73" s="93">
        <v>44503.084394002952</v>
      </c>
      <c r="R73" s="93">
        <v>45289.569326669945</v>
      </c>
      <c r="S73" s="93">
        <v>46076.054259336939</v>
      </c>
      <c r="T73" s="93">
        <v>46862.539192003933</v>
      </c>
      <c r="U73" s="93">
        <v>47702.726840373929</v>
      </c>
      <c r="V73" s="93">
        <v>48542.914488743925</v>
      </c>
      <c r="W73" s="93">
        <v>49383.102137113921</v>
      </c>
      <c r="X73" s="93">
        <v>50223.289785483918</v>
      </c>
      <c r="Y73" s="93">
        <v>51063.477433853914</v>
      </c>
      <c r="Z73" s="93">
        <v>51903.66508222391</v>
      </c>
      <c r="AA73" s="93">
        <v>52743.852730593906</v>
      </c>
      <c r="AB73" s="93">
        <v>53584.040378963902</v>
      </c>
      <c r="AC73" s="93">
        <v>54424.228027333898</v>
      </c>
      <c r="AD73" s="93">
        <v>55264.415675703895</v>
      </c>
      <c r="AE73" s="93">
        <v>56104.603324073891</v>
      </c>
      <c r="AF73" s="93">
        <v>56944.790972443887</v>
      </c>
    </row>
    <row r="74" spans="1:32" x14ac:dyDescent="0.25">
      <c r="A74" s="67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</row>
    <row r="75" spans="1:32" x14ac:dyDescent="0.25">
      <c r="A75" s="95" t="s">
        <v>29</v>
      </c>
      <c r="B75" s="94" t="s">
        <v>224</v>
      </c>
      <c r="C75" s="94" t="s">
        <v>140</v>
      </c>
      <c r="D75" s="93">
        <v>0</v>
      </c>
      <c r="E75" s="93">
        <v>0</v>
      </c>
      <c r="F75" s="93">
        <v>0</v>
      </c>
      <c r="G75" s="93">
        <v>0</v>
      </c>
      <c r="H75" s="93">
        <v>0</v>
      </c>
      <c r="I75" s="93">
        <v>169670.27506733302</v>
      </c>
      <c r="J75" s="93">
        <v>168883.79013466602</v>
      </c>
      <c r="K75" s="93">
        <v>168097.30520199903</v>
      </c>
      <c r="L75" s="93">
        <v>167310.82026933203</v>
      </c>
      <c r="M75" s="93">
        <v>166524.33533666504</v>
      </c>
      <c r="N75" s="93">
        <v>165737.85040399805</v>
      </c>
      <c r="O75" s="93">
        <v>164951.36547133105</v>
      </c>
      <c r="P75" s="93">
        <v>164164.88053866406</v>
      </c>
      <c r="Q75" s="93">
        <v>163378.39560599707</v>
      </c>
      <c r="R75" s="93">
        <v>162591.91067333007</v>
      </c>
      <c r="S75" s="93">
        <v>161805.42574066308</v>
      </c>
      <c r="T75" s="93">
        <v>161018.94080799608</v>
      </c>
      <c r="U75" s="93">
        <v>160178.7531596261</v>
      </c>
      <c r="V75" s="93">
        <v>159338.56551125608</v>
      </c>
      <c r="W75" s="93">
        <v>158498.37786288609</v>
      </c>
      <c r="X75" s="93">
        <v>157658.1902145161</v>
      </c>
      <c r="Y75" s="93">
        <v>156818.00256614608</v>
      </c>
      <c r="Z75" s="93">
        <v>155977.81491777609</v>
      </c>
      <c r="AA75" s="93">
        <v>155137.6272694061</v>
      </c>
      <c r="AB75" s="93">
        <v>154297.43962103612</v>
      </c>
      <c r="AC75" s="93">
        <v>153457.25197266613</v>
      </c>
      <c r="AD75" s="93">
        <v>152617.06432429611</v>
      </c>
      <c r="AE75" s="93">
        <v>151776.87667592612</v>
      </c>
      <c r="AF75" s="93">
        <v>150936.68902755613</v>
      </c>
    </row>
    <row r="76" spans="1:32" x14ac:dyDescent="0.25">
      <c r="A76" s="67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</row>
    <row r="77" spans="1:32" x14ac:dyDescent="0.25">
      <c r="A77" s="95" t="s">
        <v>29</v>
      </c>
      <c r="B77" s="94" t="s">
        <v>224</v>
      </c>
      <c r="C77" s="94" t="s">
        <v>138</v>
      </c>
      <c r="D77" s="93">
        <v>0</v>
      </c>
      <c r="E77" s="93">
        <v>0</v>
      </c>
      <c r="F77" s="93">
        <v>0</v>
      </c>
      <c r="G77" s="93">
        <v>0</v>
      </c>
      <c r="H77" s="93">
        <v>0</v>
      </c>
      <c r="I77" s="93">
        <v>786.48493266700007</v>
      </c>
      <c r="J77" s="93">
        <v>786.48493266700007</v>
      </c>
      <c r="K77" s="93">
        <v>786.48493266700007</v>
      </c>
      <c r="L77" s="93">
        <v>786.48493266700007</v>
      </c>
      <c r="M77" s="93">
        <v>786.48493266700007</v>
      </c>
      <c r="N77" s="93">
        <v>786.48493266700007</v>
      </c>
      <c r="O77" s="93">
        <v>786.48493266700007</v>
      </c>
      <c r="P77" s="93">
        <v>786.48493266700007</v>
      </c>
      <c r="Q77" s="93">
        <v>786.48493266700007</v>
      </c>
      <c r="R77" s="93">
        <v>786.48493266700007</v>
      </c>
      <c r="S77" s="93">
        <v>786.48493266700007</v>
      </c>
      <c r="T77" s="93">
        <v>786.48493266700007</v>
      </c>
      <c r="U77" s="93">
        <v>840.18764837000003</v>
      </c>
      <c r="V77" s="93">
        <v>840.18764837000003</v>
      </c>
      <c r="W77" s="93">
        <v>840.18764837000003</v>
      </c>
      <c r="X77" s="93">
        <v>840.18764837000003</v>
      </c>
      <c r="Y77" s="93">
        <v>840.18764837000003</v>
      </c>
      <c r="Z77" s="93">
        <v>840.18764837000003</v>
      </c>
      <c r="AA77" s="93">
        <v>840.18764837000003</v>
      </c>
      <c r="AB77" s="93">
        <v>840.18764837000003</v>
      </c>
      <c r="AC77" s="93">
        <v>840.18764837000003</v>
      </c>
      <c r="AD77" s="93">
        <v>840.18764837000003</v>
      </c>
      <c r="AE77" s="93">
        <v>840.18764837000003</v>
      </c>
      <c r="AF77" s="93">
        <v>840.18764837000003</v>
      </c>
    </row>
    <row r="78" spans="1:32" x14ac:dyDescent="0.25">
      <c r="A78" s="67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</row>
    <row r="79" spans="1:32" x14ac:dyDescent="0.25">
      <c r="A79" s="95" t="s">
        <v>29</v>
      </c>
      <c r="B79" s="94" t="s">
        <v>223</v>
      </c>
      <c r="C79" s="94" t="s">
        <v>149</v>
      </c>
      <c r="D79" s="93">
        <v>0</v>
      </c>
      <c r="E79" s="93">
        <v>0</v>
      </c>
      <c r="F79" s="93">
        <v>0</v>
      </c>
      <c r="G79" s="93">
        <v>0</v>
      </c>
      <c r="H79" s="93">
        <v>0</v>
      </c>
      <c r="I79" s="93">
        <v>0</v>
      </c>
      <c r="J79" s="93">
        <v>353385.05</v>
      </c>
      <c r="K79" s="93">
        <v>353385.05</v>
      </c>
      <c r="L79" s="93">
        <v>353385.05</v>
      </c>
      <c r="M79" s="93">
        <v>353385.05</v>
      </c>
      <c r="N79" s="93">
        <v>353385.05</v>
      </c>
      <c r="O79" s="93">
        <v>353385.05</v>
      </c>
      <c r="P79" s="93">
        <v>353385.05</v>
      </c>
      <c r="Q79" s="93">
        <v>353385.05</v>
      </c>
      <c r="R79" s="93">
        <v>353385.05</v>
      </c>
      <c r="S79" s="93">
        <v>353385.05</v>
      </c>
      <c r="T79" s="93">
        <v>353385.05</v>
      </c>
      <c r="U79" s="93">
        <v>353385.05</v>
      </c>
      <c r="V79" s="93">
        <v>353385.05</v>
      </c>
      <c r="W79" s="93">
        <v>353385.05</v>
      </c>
      <c r="X79" s="93">
        <v>353385.05</v>
      </c>
      <c r="Y79" s="93">
        <v>353385.05</v>
      </c>
      <c r="Z79" s="93">
        <v>353385.05</v>
      </c>
      <c r="AA79" s="93">
        <v>353385.05</v>
      </c>
      <c r="AB79" s="93">
        <v>353385.05</v>
      </c>
      <c r="AC79" s="93">
        <v>353385.05</v>
      </c>
      <c r="AD79" s="93">
        <v>353385.05</v>
      </c>
      <c r="AE79" s="93">
        <v>353385.05</v>
      </c>
      <c r="AF79" s="93">
        <v>353385.05</v>
      </c>
    </row>
    <row r="80" spans="1:32" x14ac:dyDescent="0.25">
      <c r="A80" s="95" t="s">
        <v>29</v>
      </c>
      <c r="B80" s="94" t="s">
        <v>223</v>
      </c>
      <c r="C80" s="94" t="s">
        <v>148</v>
      </c>
      <c r="D80" s="93">
        <v>0</v>
      </c>
      <c r="E80" s="93">
        <v>0</v>
      </c>
      <c r="F80" s="93">
        <v>0</v>
      </c>
      <c r="G80" s="93">
        <v>0</v>
      </c>
      <c r="H80" s="93">
        <v>0</v>
      </c>
      <c r="I80" s="93">
        <v>353385.05</v>
      </c>
      <c r="J80" s="93">
        <v>0</v>
      </c>
      <c r="K80" s="93">
        <v>0</v>
      </c>
      <c r="L80" s="93">
        <v>0</v>
      </c>
      <c r="M80" s="93">
        <v>0</v>
      </c>
      <c r="N80" s="93">
        <v>0</v>
      </c>
      <c r="O80" s="93">
        <v>0</v>
      </c>
      <c r="P80" s="93">
        <v>0</v>
      </c>
      <c r="Q80" s="93">
        <v>0</v>
      </c>
      <c r="R80" s="93">
        <v>0</v>
      </c>
      <c r="S80" s="93">
        <v>0</v>
      </c>
      <c r="T80" s="93">
        <v>0</v>
      </c>
      <c r="U80" s="93">
        <v>0</v>
      </c>
      <c r="V80" s="93">
        <v>0</v>
      </c>
      <c r="W80" s="93">
        <v>0</v>
      </c>
      <c r="X80" s="93">
        <v>0</v>
      </c>
      <c r="Y80" s="93">
        <v>0</v>
      </c>
      <c r="Z80" s="93">
        <v>0</v>
      </c>
      <c r="AA80" s="93">
        <v>0</v>
      </c>
      <c r="AB80" s="93">
        <v>0</v>
      </c>
      <c r="AC80" s="93">
        <v>0</v>
      </c>
      <c r="AD80" s="93">
        <v>0</v>
      </c>
      <c r="AE80" s="93">
        <v>0</v>
      </c>
      <c r="AF80" s="93">
        <v>0</v>
      </c>
    </row>
    <row r="81" spans="1:32" x14ac:dyDescent="0.25">
      <c r="A81" s="95" t="s">
        <v>29</v>
      </c>
      <c r="B81" s="94" t="s">
        <v>223</v>
      </c>
      <c r="C81" s="94" t="s">
        <v>147</v>
      </c>
      <c r="D81" s="93">
        <v>0</v>
      </c>
      <c r="E81" s="93">
        <v>0</v>
      </c>
      <c r="F81" s="93">
        <v>0</v>
      </c>
      <c r="G81" s="93">
        <v>0</v>
      </c>
      <c r="H81" s="93">
        <v>0</v>
      </c>
      <c r="I81" s="93">
        <v>353385.05</v>
      </c>
      <c r="J81" s="93">
        <v>353385.05</v>
      </c>
      <c r="K81" s="93">
        <v>353385.05</v>
      </c>
      <c r="L81" s="93">
        <v>353385.05</v>
      </c>
      <c r="M81" s="93">
        <v>353385.05</v>
      </c>
      <c r="N81" s="93">
        <v>353385.05</v>
      </c>
      <c r="O81" s="93">
        <v>353385.05</v>
      </c>
      <c r="P81" s="93">
        <v>353385.05</v>
      </c>
      <c r="Q81" s="93">
        <v>353385.05</v>
      </c>
      <c r="R81" s="93">
        <v>353385.05</v>
      </c>
      <c r="S81" s="93">
        <v>353385.05</v>
      </c>
      <c r="T81" s="93">
        <v>353385.05</v>
      </c>
      <c r="U81" s="93">
        <v>353385.05</v>
      </c>
      <c r="V81" s="93">
        <v>353385.05</v>
      </c>
      <c r="W81" s="93">
        <v>353385.05</v>
      </c>
      <c r="X81" s="93">
        <v>353385.05</v>
      </c>
      <c r="Y81" s="93">
        <v>353385.05</v>
      </c>
      <c r="Z81" s="93">
        <v>353385.05</v>
      </c>
      <c r="AA81" s="93">
        <v>353385.05</v>
      </c>
      <c r="AB81" s="93">
        <v>353385.05</v>
      </c>
      <c r="AC81" s="93">
        <v>353385.05</v>
      </c>
      <c r="AD81" s="93">
        <v>353385.05</v>
      </c>
      <c r="AE81" s="93">
        <v>353385.05</v>
      </c>
      <c r="AF81" s="93">
        <v>353385.05</v>
      </c>
    </row>
    <row r="82" spans="1:32" x14ac:dyDescent="0.25">
      <c r="A82" s="67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</row>
    <row r="83" spans="1:32" x14ac:dyDescent="0.25">
      <c r="A83" s="95" t="s">
        <v>29</v>
      </c>
      <c r="B83" s="94" t="s">
        <v>223</v>
      </c>
      <c r="C83" s="94" t="s">
        <v>146</v>
      </c>
      <c r="D83" s="93">
        <v>0</v>
      </c>
      <c r="E83" s="93">
        <v>0</v>
      </c>
      <c r="F83" s="93">
        <v>0</v>
      </c>
      <c r="G83" s="93">
        <v>0</v>
      </c>
      <c r="H83" s="93">
        <v>0</v>
      </c>
      <c r="I83" s="93">
        <v>0</v>
      </c>
      <c r="J83" s="93">
        <v>57337.253439669999</v>
      </c>
      <c r="K83" s="93">
        <v>58674.226879339993</v>
      </c>
      <c r="L83" s="93">
        <v>60011.200319009986</v>
      </c>
      <c r="M83" s="93">
        <v>61348.173758679979</v>
      </c>
      <c r="N83" s="93">
        <v>62685.147198349972</v>
      </c>
      <c r="O83" s="93">
        <v>64022.120638019966</v>
      </c>
      <c r="P83" s="93">
        <v>65359.094077689959</v>
      </c>
      <c r="Q83" s="93">
        <v>66696.067517359959</v>
      </c>
      <c r="R83" s="93">
        <v>68033.040957029953</v>
      </c>
      <c r="S83" s="93">
        <v>69370.014396699946</v>
      </c>
      <c r="T83" s="93">
        <v>70706.987836369939</v>
      </c>
      <c r="U83" s="93">
        <v>72043.961276039932</v>
      </c>
      <c r="V83" s="93">
        <v>73430.997597539928</v>
      </c>
      <c r="W83" s="93">
        <v>74818.033919039925</v>
      </c>
      <c r="X83" s="93">
        <v>76205.070240539921</v>
      </c>
      <c r="Y83" s="93">
        <v>77592.106562039917</v>
      </c>
      <c r="Z83" s="93">
        <v>78979.142883539913</v>
      </c>
      <c r="AA83" s="93">
        <v>80366.179205039909</v>
      </c>
      <c r="AB83" s="93">
        <v>81753.215526539905</v>
      </c>
      <c r="AC83" s="93">
        <v>83140.251848039901</v>
      </c>
      <c r="AD83" s="93">
        <v>84527.288169539897</v>
      </c>
      <c r="AE83" s="93">
        <v>85914.324491039893</v>
      </c>
      <c r="AF83" s="93">
        <v>87301.36081253989</v>
      </c>
    </row>
    <row r="84" spans="1:32" x14ac:dyDescent="0.25">
      <c r="A84" s="95" t="s">
        <v>29</v>
      </c>
      <c r="B84" s="94" t="s">
        <v>223</v>
      </c>
      <c r="C84" s="94" t="s">
        <v>145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1325.1939379999999</v>
      </c>
      <c r="J84" s="93">
        <v>1325.1939379999999</v>
      </c>
      <c r="K84" s="93">
        <v>1325.1939379999999</v>
      </c>
      <c r="L84" s="93">
        <v>1325.1939379999999</v>
      </c>
      <c r="M84" s="93">
        <v>1325.1939379999999</v>
      </c>
      <c r="N84" s="93">
        <v>1325.1939379999999</v>
      </c>
      <c r="O84" s="93">
        <v>1325.1939379999999</v>
      </c>
      <c r="P84" s="93">
        <v>1325.1939379999999</v>
      </c>
      <c r="Q84" s="93">
        <v>1325.1939379999999</v>
      </c>
      <c r="R84" s="93">
        <v>1325.1939379999999</v>
      </c>
      <c r="S84" s="93">
        <v>1325.1939379999999</v>
      </c>
      <c r="T84" s="93">
        <v>1325.1939379999999</v>
      </c>
      <c r="U84" s="93">
        <v>1334.028564</v>
      </c>
      <c r="V84" s="93">
        <v>1334.028564</v>
      </c>
      <c r="W84" s="93">
        <v>1334.028564</v>
      </c>
      <c r="X84" s="93">
        <v>1334.028564</v>
      </c>
      <c r="Y84" s="93">
        <v>1334.028564</v>
      </c>
      <c r="Z84" s="93">
        <v>1334.028564</v>
      </c>
      <c r="AA84" s="93">
        <v>1334.028564</v>
      </c>
      <c r="AB84" s="93">
        <v>1334.028564</v>
      </c>
      <c r="AC84" s="93">
        <v>1334.028564</v>
      </c>
      <c r="AD84" s="93">
        <v>1334.028564</v>
      </c>
      <c r="AE84" s="93">
        <v>1334.028564</v>
      </c>
      <c r="AF84" s="93">
        <v>1334.028564</v>
      </c>
    </row>
    <row r="85" spans="1:32" x14ac:dyDescent="0.25">
      <c r="A85" s="95" t="s">
        <v>29</v>
      </c>
      <c r="B85" s="94" t="s">
        <v>223</v>
      </c>
      <c r="C85" s="94" t="s">
        <v>144</v>
      </c>
      <c r="D85" s="93">
        <v>0</v>
      </c>
      <c r="E85" s="93">
        <v>0</v>
      </c>
      <c r="F85" s="93">
        <v>0</v>
      </c>
      <c r="G85" s="93">
        <v>0</v>
      </c>
      <c r="H85" s="93">
        <v>0</v>
      </c>
      <c r="I85" s="93">
        <v>11.77950167</v>
      </c>
      <c r="J85" s="93">
        <v>11.77950167</v>
      </c>
      <c r="K85" s="93">
        <v>11.77950167</v>
      </c>
      <c r="L85" s="93">
        <v>11.77950167</v>
      </c>
      <c r="M85" s="93">
        <v>11.77950167</v>
      </c>
      <c r="N85" s="93">
        <v>11.77950167</v>
      </c>
      <c r="O85" s="93">
        <v>11.77950167</v>
      </c>
      <c r="P85" s="93">
        <v>11.77950167</v>
      </c>
      <c r="Q85" s="93">
        <v>11.77950167</v>
      </c>
      <c r="R85" s="93">
        <v>11.77950167</v>
      </c>
      <c r="S85" s="93">
        <v>11.77950167</v>
      </c>
      <c r="T85" s="93">
        <v>11.77950167</v>
      </c>
      <c r="U85" s="93">
        <v>53.007757499999997</v>
      </c>
      <c r="V85" s="93">
        <v>53.007757499999997</v>
      </c>
      <c r="W85" s="93">
        <v>53.007757499999997</v>
      </c>
      <c r="X85" s="93">
        <v>53.007757499999997</v>
      </c>
      <c r="Y85" s="93">
        <v>53.007757499999997</v>
      </c>
      <c r="Z85" s="93">
        <v>53.007757499999997</v>
      </c>
      <c r="AA85" s="93">
        <v>53.007757499999997</v>
      </c>
      <c r="AB85" s="93">
        <v>53.007757499999997</v>
      </c>
      <c r="AC85" s="93">
        <v>53.007757499999997</v>
      </c>
      <c r="AD85" s="93">
        <v>53.007757499999997</v>
      </c>
      <c r="AE85" s="93">
        <v>53.007757499999997</v>
      </c>
      <c r="AF85" s="93">
        <v>53.007757499999997</v>
      </c>
    </row>
    <row r="86" spans="1:32" x14ac:dyDescent="0.25">
      <c r="A86" s="95" t="s">
        <v>29</v>
      </c>
      <c r="B86" s="94" t="s">
        <v>223</v>
      </c>
      <c r="C86" s="94" t="s">
        <v>142</v>
      </c>
      <c r="D86" s="93">
        <v>0</v>
      </c>
      <c r="E86" s="93">
        <v>0</v>
      </c>
      <c r="F86" s="93">
        <v>0</v>
      </c>
      <c r="G86" s="93">
        <v>0</v>
      </c>
      <c r="H86" s="93">
        <v>0</v>
      </c>
      <c r="I86" s="93">
        <v>56000.28</v>
      </c>
      <c r="J86" s="93">
        <v>0</v>
      </c>
      <c r="K86" s="93">
        <v>0</v>
      </c>
      <c r="L86" s="93">
        <v>0</v>
      </c>
      <c r="M86" s="93">
        <v>0</v>
      </c>
      <c r="N86" s="93">
        <v>0</v>
      </c>
      <c r="O86" s="93">
        <v>0</v>
      </c>
      <c r="P86" s="93">
        <v>0</v>
      </c>
      <c r="Q86" s="93">
        <v>0</v>
      </c>
      <c r="R86" s="93">
        <v>0</v>
      </c>
      <c r="S86" s="93">
        <v>0</v>
      </c>
      <c r="T86" s="93">
        <v>0</v>
      </c>
      <c r="U86" s="93">
        <v>0</v>
      </c>
      <c r="V86" s="93">
        <v>0</v>
      </c>
      <c r="W86" s="93">
        <v>0</v>
      </c>
      <c r="X86" s="93">
        <v>0</v>
      </c>
      <c r="Y86" s="93">
        <v>0</v>
      </c>
      <c r="Z86" s="93">
        <v>0</v>
      </c>
      <c r="AA86" s="93">
        <v>0</v>
      </c>
      <c r="AB86" s="93">
        <v>0</v>
      </c>
      <c r="AC86" s="93">
        <v>0</v>
      </c>
      <c r="AD86" s="93">
        <v>0</v>
      </c>
      <c r="AE86" s="93">
        <v>0</v>
      </c>
      <c r="AF86" s="93">
        <v>0</v>
      </c>
    </row>
    <row r="87" spans="1:32" x14ac:dyDescent="0.25">
      <c r="A87" s="95" t="s">
        <v>29</v>
      </c>
      <c r="B87" s="94" t="s">
        <v>223</v>
      </c>
      <c r="C87" s="94" t="s">
        <v>141</v>
      </c>
      <c r="D87" s="93">
        <v>0</v>
      </c>
      <c r="E87" s="93">
        <v>0</v>
      </c>
      <c r="F87" s="93">
        <v>0</v>
      </c>
      <c r="G87" s="93">
        <v>0</v>
      </c>
      <c r="H87" s="93">
        <v>0</v>
      </c>
      <c r="I87" s="93">
        <v>57337.253439669999</v>
      </c>
      <c r="J87" s="93">
        <v>58674.226879339993</v>
      </c>
      <c r="K87" s="93">
        <v>60011.200319009986</v>
      </c>
      <c r="L87" s="93">
        <v>61348.173758679979</v>
      </c>
      <c r="M87" s="93">
        <v>62685.147198349972</v>
      </c>
      <c r="N87" s="93">
        <v>64022.120638019966</v>
      </c>
      <c r="O87" s="93">
        <v>65359.094077689959</v>
      </c>
      <c r="P87" s="93">
        <v>66696.067517359959</v>
      </c>
      <c r="Q87" s="93">
        <v>68033.040957029953</v>
      </c>
      <c r="R87" s="93">
        <v>69370.014396699946</v>
      </c>
      <c r="S87" s="93">
        <v>70706.987836369939</v>
      </c>
      <c r="T87" s="93">
        <v>72043.961276039932</v>
      </c>
      <c r="U87" s="93">
        <v>73430.997597539928</v>
      </c>
      <c r="V87" s="93">
        <v>74818.033919039925</v>
      </c>
      <c r="W87" s="93">
        <v>76205.070240539921</v>
      </c>
      <c r="X87" s="93">
        <v>77592.106562039917</v>
      </c>
      <c r="Y87" s="93">
        <v>78979.142883539913</v>
      </c>
      <c r="Z87" s="93">
        <v>80366.179205039909</v>
      </c>
      <c r="AA87" s="93">
        <v>81753.215526539905</v>
      </c>
      <c r="AB87" s="93">
        <v>83140.251848039901</v>
      </c>
      <c r="AC87" s="93">
        <v>84527.288169539897</v>
      </c>
      <c r="AD87" s="93">
        <v>85914.324491039893</v>
      </c>
      <c r="AE87" s="93">
        <v>87301.36081253989</v>
      </c>
      <c r="AF87" s="93">
        <v>88688.397134039886</v>
      </c>
    </row>
    <row r="88" spans="1:32" x14ac:dyDescent="0.25">
      <c r="A88" s="67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</row>
    <row r="89" spans="1:32" x14ac:dyDescent="0.25">
      <c r="A89" s="95" t="s">
        <v>29</v>
      </c>
      <c r="B89" s="94" t="s">
        <v>223</v>
      </c>
      <c r="C89" s="94" t="s">
        <v>140</v>
      </c>
      <c r="D89" s="93">
        <v>0</v>
      </c>
      <c r="E89" s="93">
        <v>0</v>
      </c>
      <c r="F89" s="93">
        <v>0</v>
      </c>
      <c r="G89" s="93">
        <v>0</v>
      </c>
      <c r="H89" s="93">
        <v>0</v>
      </c>
      <c r="I89" s="93">
        <v>296047.79656032997</v>
      </c>
      <c r="J89" s="93">
        <v>294710.82312065997</v>
      </c>
      <c r="K89" s="93">
        <v>293373.84968098998</v>
      </c>
      <c r="L89" s="93">
        <v>292036.87624131999</v>
      </c>
      <c r="M89" s="93">
        <v>290699.90280164999</v>
      </c>
      <c r="N89" s="93">
        <v>289362.92936198</v>
      </c>
      <c r="O89" s="93">
        <v>288025.95592231001</v>
      </c>
      <c r="P89" s="93">
        <v>286688.98248264001</v>
      </c>
      <c r="Q89" s="93">
        <v>285352.00904297002</v>
      </c>
      <c r="R89" s="93">
        <v>284015.03560330003</v>
      </c>
      <c r="S89" s="93">
        <v>282678.06216363003</v>
      </c>
      <c r="T89" s="93">
        <v>281341.08872396004</v>
      </c>
      <c r="U89" s="93">
        <v>279954.05240246007</v>
      </c>
      <c r="V89" s="93">
        <v>278567.01608096005</v>
      </c>
      <c r="W89" s="93">
        <v>277179.97975946008</v>
      </c>
      <c r="X89" s="93">
        <v>275792.94343796006</v>
      </c>
      <c r="Y89" s="93">
        <v>274405.90711646009</v>
      </c>
      <c r="Z89" s="93">
        <v>273018.87079496006</v>
      </c>
      <c r="AA89" s="93">
        <v>271631.8344734601</v>
      </c>
      <c r="AB89" s="93">
        <v>270244.79815196007</v>
      </c>
      <c r="AC89" s="93">
        <v>268857.76183046011</v>
      </c>
      <c r="AD89" s="93">
        <v>267470.72550896008</v>
      </c>
      <c r="AE89" s="93">
        <v>266083.68918746011</v>
      </c>
      <c r="AF89" s="93">
        <v>264696.65286596009</v>
      </c>
    </row>
    <row r="91" spans="1:32" x14ac:dyDescent="0.25">
      <c r="A91" s="95" t="s">
        <v>29</v>
      </c>
      <c r="B91" s="94" t="s">
        <v>223</v>
      </c>
      <c r="C91" s="94" t="s">
        <v>138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1336.9734396699998</v>
      </c>
      <c r="J91" s="93">
        <v>1336.9734396699998</v>
      </c>
      <c r="K91" s="93">
        <v>1336.9734396699998</v>
      </c>
      <c r="L91" s="93">
        <v>1336.9734396699998</v>
      </c>
      <c r="M91" s="93">
        <v>1336.9734396699998</v>
      </c>
      <c r="N91" s="93">
        <v>1336.9734396699998</v>
      </c>
      <c r="O91" s="93">
        <v>1336.9734396699998</v>
      </c>
      <c r="P91" s="93">
        <v>1336.9734396699998</v>
      </c>
      <c r="Q91" s="93">
        <v>1336.9734396699998</v>
      </c>
      <c r="R91" s="93">
        <v>1336.9734396699998</v>
      </c>
      <c r="S91" s="93">
        <v>1336.9734396699998</v>
      </c>
      <c r="T91" s="93">
        <v>1336.9734396699998</v>
      </c>
      <c r="U91" s="93">
        <v>1387.0363215</v>
      </c>
      <c r="V91" s="93">
        <v>1387.0363215</v>
      </c>
      <c r="W91" s="93">
        <v>1387.0363215</v>
      </c>
      <c r="X91" s="93">
        <v>1387.0363215</v>
      </c>
      <c r="Y91" s="93">
        <v>1387.0363215</v>
      </c>
      <c r="Z91" s="93">
        <v>1387.0363215</v>
      </c>
      <c r="AA91" s="93">
        <v>1387.0363215</v>
      </c>
      <c r="AB91" s="93">
        <v>1387.0363215</v>
      </c>
      <c r="AC91" s="93">
        <v>1387.0363215</v>
      </c>
      <c r="AD91" s="93">
        <v>1387.0363215</v>
      </c>
      <c r="AE91" s="93">
        <v>1387.0363215</v>
      </c>
      <c r="AF91" s="93">
        <v>1387.0363215</v>
      </c>
    </row>
    <row r="92" spans="1:32" x14ac:dyDescent="0.25">
      <c r="A92" s="67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</row>
    <row r="93" spans="1:32" x14ac:dyDescent="0.25">
      <c r="A93" s="95" t="s">
        <v>29</v>
      </c>
      <c r="B93" s="94" t="s">
        <v>222</v>
      </c>
      <c r="C93" s="94" t="s">
        <v>149</v>
      </c>
      <c r="D93" s="93">
        <v>0</v>
      </c>
      <c r="E93" s="93">
        <v>0</v>
      </c>
      <c r="F93" s="93">
        <v>0</v>
      </c>
      <c r="G93" s="93">
        <v>0</v>
      </c>
      <c r="H93" s="93">
        <v>0</v>
      </c>
      <c r="I93" s="93">
        <v>0</v>
      </c>
      <c r="J93" s="93">
        <v>400004.19</v>
      </c>
      <c r="K93" s="93">
        <v>400004.19</v>
      </c>
      <c r="L93" s="93">
        <v>400004.19</v>
      </c>
      <c r="M93" s="93">
        <v>400004.19</v>
      </c>
      <c r="N93" s="93">
        <v>400004.19</v>
      </c>
      <c r="O93" s="93">
        <v>400004.19</v>
      </c>
      <c r="P93" s="93">
        <v>400004.19</v>
      </c>
      <c r="Q93" s="93">
        <v>400004.19</v>
      </c>
      <c r="R93" s="93">
        <v>400004.19</v>
      </c>
      <c r="S93" s="93">
        <v>400004.19</v>
      </c>
      <c r="T93" s="93">
        <v>400004.19</v>
      </c>
      <c r="U93" s="93">
        <v>400004.19</v>
      </c>
      <c r="V93" s="93">
        <v>400004.19</v>
      </c>
      <c r="W93" s="93">
        <v>400004.19</v>
      </c>
      <c r="X93" s="93">
        <v>400004.19</v>
      </c>
      <c r="Y93" s="93">
        <v>400004.19</v>
      </c>
      <c r="Z93" s="93">
        <v>400004.19</v>
      </c>
      <c r="AA93" s="93">
        <v>400004.19</v>
      </c>
      <c r="AB93" s="93">
        <v>400004.19</v>
      </c>
      <c r="AC93" s="93">
        <v>400004.19</v>
      </c>
      <c r="AD93" s="93">
        <v>400004.19</v>
      </c>
      <c r="AE93" s="93">
        <v>400004.19</v>
      </c>
      <c r="AF93" s="93">
        <v>400004.19</v>
      </c>
    </row>
    <row r="94" spans="1:32" x14ac:dyDescent="0.25">
      <c r="A94" s="95" t="s">
        <v>29</v>
      </c>
      <c r="B94" s="94" t="s">
        <v>222</v>
      </c>
      <c r="C94" s="94" t="s">
        <v>148</v>
      </c>
      <c r="D94" s="93">
        <v>0</v>
      </c>
      <c r="E94" s="93">
        <v>0</v>
      </c>
      <c r="F94" s="93">
        <v>0</v>
      </c>
      <c r="G94" s="93">
        <v>0</v>
      </c>
      <c r="H94" s="93">
        <v>0</v>
      </c>
      <c r="I94" s="93">
        <v>400004.19</v>
      </c>
      <c r="J94" s="93">
        <v>0</v>
      </c>
      <c r="K94" s="93">
        <v>0</v>
      </c>
      <c r="L94" s="93">
        <v>0</v>
      </c>
      <c r="M94" s="93">
        <v>0</v>
      </c>
      <c r="N94" s="93">
        <v>0</v>
      </c>
      <c r="O94" s="93">
        <v>0</v>
      </c>
      <c r="P94" s="93">
        <v>0</v>
      </c>
      <c r="Q94" s="93">
        <v>0</v>
      </c>
      <c r="R94" s="93">
        <v>0</v>
      </c>
      <c r="S94" s="93">
        <v>0</v>
      </c>
      <c r="T94" s="93">
        <v>0</v>
      </c>
      <c r="U94" s="93">
        <v>0</v>
      </c>
      <c r="V94" s="93">
        <v>0</v>
      </c>
      <c r="W94" s="93">
        <v>0</v>
      </c>
      <c r="X94" s="93">
        <v>0</v>
      </c>
      <c r="Y94" s="93">
        <v>0</v>
      </c>
      <c r="Z94" s="93">
        <v>0</v>
      </c>
      <c r="AA94" s="93">
        <v>0</v>
      </c>
      <c r="AB94" s="93">
        <v>0</v>
      </c>
      <c r="AC94" s="93">
        <v>0</v>
      </c>
      <c r="AD94" s="93">
        <v>0</v>
      </c>
      <c r="AE94" s="93">
        <v>0</v>
      </c>
      <c r="AF94" s="93">
        <v>0</v>
      </c>
    </row>
    <row r="95" spans="1:32" x14ac:dyDescent="0.25">
      <c r="A95" s="95" t="s">
        <v>29</v>
      </c>
      <c r="B95" s="94" t="s">
        <v>222</v>
      </c>
      <c r="C95" s="94" t="s">
        <v>147</v>
      </c>
      <c r="D95" s="93">
        <v>0</v>
      </c>
      <c r="E95" s="93">
        <v>0</v>
      </c>
      <c r="F95" s="93">
        <v>0</v>
      </c>
      <c r="G95" s="93">
        <v>0</v>
      </c>
      <c r="H95" s="93">
        <v>0</v>
      </c>
      <c r="I95" s="93">
        <v>400004.19</v>
      </c>
      <c r="J95" s="93">
        <v>400004.19</v>
      </c>
      <c r="K95" s="93">
        <v>400004.19</v>
      </c>
      <c r="L95" s="93">
        <v>400004.19</v>
      </c>
      <c r="M95" s="93">
        <v>400004.19</v>
      </c>
      <c r="N95" s="93">
        <v>400004.19</v>
      </c>
      <c r="O95" s="93">
        <v>400004.19</v>
      </c>
      <c r="P95" s="93">
        <v>400004.19</v>
      </c>
      <c r="Q95" s="93">
        <v>400004.19</v>
      </c>
      <c r="R95" s="93">
        <v>400004.19</v>
      </c>
      <c r="S95" s="93">
        <v>400004.19</v>
      </c>
      <c r="T95" s="93">
        <v>400004.19</v>
      </c>
      <c r="U95" s="93">
        <v>400004.19</v>
      </c>
      <c r="V95" s="93">
        <v>400004.19</v>
      </c>
      <c r="W95" s="93">
        <v>400004.19</v>
      </c>
      <c r="X95" s="93">
        <v>400004.19</v>
      </c>
      <c r="Y95" s="93">
        <v>400004.19</v>
      </c>
      <c r="Z95" s="93">
        <v>400004.19</v>
      </c>
      <c r="AA95" s="93">
        <v>400004.19</v>
      </c>
      <c r="AB95" s="93">
        <v>400004.19</v>
      </c>
      <c r="AC95" s="93">
        <v>400004.19</v>
      </c>
      <c r="AD95" s="93">
        <v>400004.19</v>
      </c>
      <c r="AE95" s="93">
        <v>400004.19</v>
      </c>
      <c r="AF95" s="93">
        <v>400004.19</v>
      </c>
    </row>
    <row r="97" spans="1:32" x14ac:dyDescent="0.25">
      <c r="A97" s="95" t="s">
        <v>29</v>
      </c>
      <c r="B97" s="94" t="s">
        <v>222</v>
      </c>
      <c r="C97" s="94" t="s">
        <v>146</v>
      </c>
      <c r="D97" s="93">
        <v>0</v>
      </c>
      <c r="E97" s="93">
        <v>0</v>
      </c>
      <c r="F97" s="93">
        <v>0</v>
      </c>
      <c r="G97" s="93">
        <v>0</v>
      </c>
      <c r="H97" s="93">
        <v>0</v>
      </c>
      <c r="I97" s="93">
        <v>0</v>
      </c>
      <c r="J97" s="93">
        <v>64757.329186000003</v>
      </c>
      <c r="K97" s="93">
        <v>66270.678372000009</v>
      </c>
      <c r="L97" s="93">
        <v>67784.027558000016</v>
      </c>
      <c r="M97" s="93">
        <v>69297.376744000023</v>
      </c>
      <c r="N97" s="93">
        <v>70810.72593000003</v>
      </c>
      <c r="O97" s="93">
        <v>72324.075116000036</v>
      </c>
      <c r="P97" s="93">
        <v>73837.424302000043</v>
      </c>
      <c r="Q97" s="93">
        <v>75350.77348800005</v>
      </c>
      <c r="R97" s="93">
        <v>76864.122674000057</v>
      </c>
      <c r="S97" s="93">
        <v>78377.471860000063</v>
      </c>
      <c r="T97" s="93">
        <v>79890.82104600007</v>
      </c>
      <c r="U97" s="93">
        <v>81404.170232000077</v>
      </c>
      <c r="V97" s="93">
        <v>83010.85372875008</v>
      </c>
      <c r="W97" s="93">
        <v>84617.537225500084</v>
      </c>
      <c r="X97" s="93">
        <v>86224.220722250087</v>
      </c>
      <c r="Y97" s="93">
        <v>87830.904219000091</v>
      </c>
      <c r="Z97" s="93">
        <v>89437.587715750095</v>
      </c>
      <c r="AA97" s="93">
        <v>91044.271212500098</v>
      </c>
      <c r="AB97" s="93">
        <v>92650.954709250102</v>
      </c>
      <c r="AC97" s="93">
        <v>94257.638206000105</v>
      </c>
      <c r="AD97" s="93">
        <v>95864.321702750109</v>
      </c>
      <c r="AE97" s="93">
        <v>97471.005199500112</v>
      </c>
      <c r="AF97" s="93">
        <v>99077.688696250116</v>
      </c>
    </row>
    <row r="98" spans="1:32" x14ac:dyDescent="0.25">
      <c r="A98" s="95" t="s">
        <v>29</v>
      </c>
      <c r="B98" s="94" t="s">
        <v>222</v>
      </c>
      <c r="C98" s="94" t="s">
        <v>145</v>
      </c>
      <c r="D98" s="93">
        <v>0</v>
      </c>
      <c r="E98" s="93">
        <v>0</v>
      </c>
      <c r="F98" s="93">
        <v>0</v>
      </c>
      <c r="G98" s="93">
        <v>0</v>
      </c>
      <c r="H98" s="93">
        <v>0</v>
      </c>
      <c r="I98" s="93">
        <v>1500.015713</v>
      </c>
      <c r="J98" s="93">
        <v>1500.015713</v>
      </c>
      <c r="K98" s="93">
        <v>1500.015713</v>
      </c>
      <c r="L98" s="93">
        <v>1500.015713</v>
      </c>
      <c r="M98" s="93">
        <v>1500.015713</v>
      </c>
      <c r="N98" s="93">
        <v>1500.015713</v>
      </c>
      <c r="O98" s="93">
        <v>1500.015713</v>
      </c>
      <c r="P98" s="93">
        <v>1500.015713</v>
      </c>
      <c r="Q98" s="93">
        <v>1500.015713</v>
      </c>
      <c r="R98" s="93">
        <v>1500.015713</v>
      </c>
      <c r="S98" s="93">
        <v>1500.015713</v>
      </c>
      <c r="T98" s="93">
        <v>1500.015713</v>
      </c>
      <c r="U98" s="93">
        <v>1543.3495</v>
      </c>
      <c r="V98" s="93">
        <v>1543.3495</v>
      </c>
      <c r="W98" s="93">
        <v>1543.3495</v>
      </c>
      <c r="X98" s="93">
        <v>1543.3495</v>
      </c>
      <c r="Y98" s="93">
        <v>1543.3495</v>
      </c>
      <c r="Z98" s="93">
        <v>1543.3495</v>
      </c>
      <c r="AA98" s="93">
        <v>1543.3495</v>
      </c>
      <c r="AB98" s="93">
        <v>1543.3495</v>
      </c>
      <c r="AC98" s="93">
        <v>1543.3495</v>
      </c>
      <c r="AD98" s="93">
        <v>1543.3495</v>
      </c>
      <c r="AE98" s="93">
        <v>1543.3495</v>
      </c>
      <c r="AF98" s="93">
        <v>1543.3495</v>
      </c>
    </row>
    <row r="99" spans="1:32" x14ac:dyDescent="0.25">
      <c r="A99" s="95" t="s">
        <v>29</v>
      </c>
      <c r="B99" s="94" t="s">
        <v>222</v>
      </c>
      <c r="C99" s="94" t="s">
        <v>144</v>
      </c>
      <c r="D99" s="93">
        <v>0</v>
      </c>
      <c r="E99" s="93">
        <v>0</v>
      </c>
      <c r="F99" s="93">
        <v>0</v>
      </c>
      <c r="G99" s="93">
        <v>0</v>
      </c>
      <c r="H99" s="93">
        <v>0</v>
      </c>
      <c r="I99" s="93">
        <v>13.333473</v>
      </c>
      <c r="J99" s="93">
        <v>13.333473</v>
      </c>
      <c r="K99" s="93">
        <v>13.333473</v>
      </c>
      <c r="L99" s="93">
        <v>13.333473</v>
      </c>
      <c r="M99" s="93">
        <v>13.333473</v>
      </c>
      <c r="N99" s="93">
        <v>13.333473</v>
      </c>
      <c r="O99" s="93">
        <v>13.333473</v>
      </c>
      <c r="P99" s="93">
        <v>13.333473</v>
      </c>
      <c r="Q99" s="93">
        <v>13.333473</v>
      </c>
      <c r="R99" s="93">
        <v>13.333473</v>
      </c>
      <c r="S99" s="93">
        <v>13.333473</v>
      </c>
      <c r="T99" s="93">
        <v>13.333473</v>
      </c>
      <c r="U99" s="93">
        <v>63.333996749999997</v>
      </c>
      <c r="V99" s="93">
        <v>63.333996749999997</v>
      </c>
      <c r="W99" s="93">
        <v>63.333996749999997</v>
      </c>
      <c r="X99" s="93">
        <v>63.333996749999997</v>
      </c>
      <c r="Y99" s="93">
        <v>63.333996749999997</v>
      </c>
      <c r="Z99" s="93">
        <v>63.333996749999997</v>
      </c>
      <c r="AA99" s="93">
        <v>63.333996749999997</v>
      </c>
      <c r="AB99" s="93">
        <v>63.333996749999997</v>
      </c>
      <c r="AC99" s="93">
        <v>63.333996749999997</v>
      </c>
      <c r="AD99" s="93">
        <v>63.333996749999997</v>
      </c>
      <c r="AE99" s="93">
        <v>63.333996749999997</v>
      </c>
      <c r="AF99" s="93">
        <v>63.333996749999997</v>
      </c>
    </row>
    <row r="100" spans="1:32" x14ac:dyDescent="0.25">
      <c r="A100" s="95" t="s">
        <v>29</v>
      </c>
      <c r="B100" s="94" t="s">
        <v>222</v>
      </c>
      <c r="C100" s="94" t="s">
        <v>142</v>
      </c>
      <c r="D100" s="93">
        <v>0</v>
      </c>
      <c r="E100" s="93">
        <v>0</v>
      </c>
      <c r="F100" s="93">
        <v>0</v>
      </c>
      <c r="G100" s="93">
        <v>0</v>
      </c>
      <c r="H100" s="93">
        <v>0</v>
      </c>
      <c r="I100" s="93">
        <v>63243.98</v>
      </c>
      <c r="J100" s="93">
        <v>0</v>
      </c>
      <c r="K100" s="93">
        <v>0</v>
      </c>
      <c r="L100" s="93">
        <v>0</v>
      </c>
      <c r="M100" s="93">
        <v>0</v>
      </c>
      <c r="N100" s="93">
        <v>0</v>
      </c>
      <c r="O100" s="93">
        <v>0</v>
      </c>
      <c r="P100" s="93">
        <v>0</v>
      </c>
      <c r="Q100" s="93">
        <v>0</v>
      </c>
      <c r="R100" s="93">
        <v>0</v>
      </c>
      <c r="S100" s="93">
        <v>0</v>
      </c>
      <c r="T100" s="93">
        <v>0</v>
      </c>
      <c r="U100" s="93">
        <v>0</v>
      </c>
      <c r="V100" s="93">
        <v>0</v>
      </c>
      <c r="W100" s="93">
        <v>0</v>
      </c>
      <c r="X100" s="93">
        <v>0</v>
      </c>
      <c r="Y100" s="93">
        <v>0</v>
      </c>
      <c r="Z100" s="93">
        <v>0</v>
      </c>
      <c r="AA100" s="93">
        <v>0</v>
      </c>
      <c r="AB100" s="93">
        <v>0</v>
      </c>
      <c r="AC100" s="93">
        <v>0</v>
      </c>
      <c r="AD100" s="93">
        <v>0</v>
      </c>
      <c r="AE100" s="93">
        <v>0</v>
      </c>
      <c r="AF100" s="93">
        <v>0</v>
      </c>
    </row>
    <row r="101" spans="1:32" x14ac:dyDescent="0.25">
      <c r="A101" s="95" t="s">
        <v>29</v>
      </c>
      <c r="B101" s="94" t="s">
        <v>222</v>
      </c>
      <c r="C101" s="94" t="s">
        <v>141</v>
      </c>
      <c r="D101" s="93">
        <v>0</v>
      </c>
      <c r="E101" s="93">
        <v>0</v>
      </c>
      <c r="F101" s="93">
        <v>0</v>
      </c>
      <c r="G101" s="93">
        <v>0</v>
      </c>
      <c r="H101" s="93">
        <v>0</v>
      </c>
      <c r="I101" s="93">
        <v>64757.329186000003</v>
      </c>
      <c r="J101" s="93">
        <v>66270.678372000009</v>
      </c>
      <c r="K101" s="93">
        <v>67784.027558000016</v>
      </c>
      <c r="L101" s="93">
        <v>69297.376744000023</v>
      </c>
      <c r="M101" s="93">
        <v>70810.72593000003</v>
      </c>
      <c r="N101" s="93">
        <v>72324.075116000036</v>
      </c>
      <c r="O101" s="93">
        <v>73837.424302000043</v>
      </c>
      <c r="P101" s="93">
        <v>75350.77348800005</v>
      </c>
      <c r="Q101" s="93">
        <v>76864.122674000057</v>
      </c>
      <c r="R101" s="93">
        <v>78377.471860000063</v>
      </c>
      <c r="S101" s="93">
        <v>79890.82104600007</v>
      </c>
      <c r="T101" s="93">
        <v>81404.170232000077</v>
      </c>
      <c r="U101" s="93">
        <v>83010.85372875008</v>
      </c>
      <c r="V101" s="93">
        <v>84617.537225500084</v>
      </c>
      <c r="W101" s="93">
        <v>86224.220722250087</v>
      </c>
      <c r="X101" s="93">
        <v>87830.904219000091</v>
      </c>
      <c r="Y101" s="93">
        <v>89437.587715750095</v>
      </c>
      <c r="Z101" s="93">
        <v>91044.271212500098</v>
      </c>
      <c r="AA101" s="93">
        <v>92650.954709250102</v>
      </c>
      <c r="AB101" s="93">
        <v>94257.638206000105</v>
      </c>
      <c r="AC101" s="93">
        <v>95864.321702750109</v>
      </c>
      <c r="AD101" s="93">
        <v>97471.005199500112</v>
      </c>
      <c r="AE101" s="93">
        <v>99077.688696250116</v>
      </c>
      <c r="AF101" s="93">
        <v>100684.37219300012</v>
      </c>
    </row>
    <row r="102" spans="1:32" x14ac:dyDescent="0.25">
      <c r="A102" s="67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</row>
    <row r="103" spans="1:32" x14ac:dyDescent="0.25">
      <c r="A103" s="95" t="s">
        <v>29</v>
      </c>
      <c r="B103" s="94" t="s">
        <v>222</v>
      </c>
      <c r="C103" s="94" t="s">
        <v>140</v>
      </c>
      <c r="D103" s="93">
        <v>0</v>
      </c>
      <c r="E103" s="93">
        <v>0</v>
      </c>
      <c r="F103" s="93">
        <v>0</v>
      </c>
      <c r="G103" s="93">
        <v>0</v>
      </c>
      <c r="H103" s="93">
        <v>0</v>
      </c>
      <c r="I103" s="93">
        <v>335246.86081400001</v>
      </c>
      <c r="J103" s="93">
        <v>333733.51162800001</v>
      </c>
      <c r="K103" s="93">
        <v>332220.162442</v>
      </c>
      <c r="L103" s="93">
        <v>330706.81325599999</v>
      </c>
      <c r="M103" s="93">
        <v>329193.46406999999</v>
      </c>
      <c r="N103" s="93">
        <v>327680.11488399998</v>
      </c>
      <c r="O103" s="93">
        <v>326166.76569799997</v>
      </c>
      <c r="P103" s="93">
        <v>324653.41651199997</v>
      </c>
      <c r="Q103" s="93">
        <v>323140.06732599996</v>
      </c>
      <c r="R103" s="93">
        <v>321626.71813999995</v>
      </c>
      <c r="S103" s="93">
        <v>320113.36895399995</v>
      </c>
      <c r="T103" s="93">
        <v>318600.01976799994</v>
      </c>
      <c r="U103" s="93">
        <v>316993.33627124992</v>
      </c>
      <c r="V103" s="93">
        <v>315386.6527744999</v>
      </c>
      <c r="W103" s="93">
        <v>313779.96927774989</v>
      </c>
      <c r="X103" s="93">
        <v>312173.28578099993</v>
      </c>
      <c r="Y103" s="93">
        <v>310566.60228424991</v>
      </c>
      <c r="Z103" s="93">
        <v>308959.91878749989</v>
      </c>
      <c r="AA103" s="93">
        <v>307353.23529074993</v>
      </c>
      <c r="AB103" s="93">
        <v>305746.55179399991</v>
      </c>
      <c r="AC103" s="93">
        <v>304139.86829724989</v>
      </c>
      <c r="AD103" s="93">
        <v>302533.18480049988</v>
      </c>
      <c r="AE103" s="93">
        <v>300926.50130374986</v>
      </c>
      <c r="AF103" s="93">
        <v>299319.8178069999</v>
      </c>
    </row>
    <row r="104" spans="1:32" x14ac:dyDescent="0.25">
      <c r="A104" s="67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</row>
    <row r="105" spans="1:32" x14ac:dyDescent="0.25">
      <c r="A105" s="95" t="s">
        <v>29</v>
      </c>
      <c r="B105" s="94" t="s">
        <v>222</v>
      </c>
      <c r="C105" s="94" t="s">
        <v>138</v>
      </c>
      <c r="D105" s="93">
        <v>0</v>
      </c>
      <c r="E105" s="93">
        <v>0</v>
      </c>
      <c r="F105" s="93">
        <v>0</v>
      </c>
      <c r="G105" s="93">
        <v>0</v>
      </c>
      <c r="H105" s="93">
        <v>0</v>
      </c>
      <c r="I105" s="93">
        <v>1513.3491859999999</v>
      </c>
      <c r="J105" s="93">
        <v>1513.3491859999999</v>
      </c>
      <c r="K105" s="93">
        <v>1513.3491859999999</v>
      </c>
      <c r="L105" s="93">
        <v>1513.3491859999999</v>
      </c>
      <c r="M105" s="93">
        <v>1513.3491859999999</v>
      </c>
      <c r="N105" s="93">
        <v>1513.3491859999999</v>
      </c>
      <c r="O105" s="93">
        <v>1513.3491859999999</v>
      </c>
      <c r="P105" s="93">
        <v>1513.3491859999999</v>
      </c>
      <c r="Q105" s="93">
        <v>1513.3491859999999</v>
      </c>
      <c r="R105" s="93">
        <v>1513.3491859999999</v>
      </c>
      <c r="S105" s="93">
        <v>1513.3491859999999</v>
      </c>
      <c r="T105" s="93">
        <v>1513.3491859999999</v>
      </c>
      <c r="U105" s="93">
        <v>1606.6834967500001</v>
      </c>
      <c r="V105" s="93">
        <v>1606.6834967500001</v>
      </c>
      <c r="W105" s="93">
        <v>1606.6834967500001</v>
      </c>
      <c r="X105" s="93">
        <v>1606.6834967500001</v>
      </c>
      <c r="Y105" s="93">
        <v>1606.6834967500001</v>
      </c>
      <c r="Z105" s="93">
        <v>1606.6834967500001</v>
      </c>
      <c r="AA105" s="93">
        <v>1606.6834967500001</v>
      </c>
      <c r="AB105" s="93">
        <v>1606.6834967500001</v>
      </c>
      <c r="AC105" s="93">
        <v>1606.6834967500001</v>
      </c>
      <c r="AD105" s="93">
        <v>1606.6834967500001</v>
      </c>
      <c r="AE105" s="93">
        <v>1606.6834967500001</v>
      </c>
      <c r="AF105" s="93">
        <v>1606.6834967500001</v>
      </c>
    </row>
    <row r="106" spans="1:32" x14ac:dyDescent="0.25">
      <c r="A106" s="67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</row>
    <row r="107" spans="1:32" x14ac:dyDescent="0.25">
      <c r="A107" s="95" t="s">
        <v>29</v>
      </c>
      <c r="B107" s="94" t="s">
        <v>221</v>
      </c>
      <c r="C107" s="94" t="s">
        <v>149</v>
      </c>
      <c r="D107" s="93">
        <v>0</v>
      </c>
      <c r="E107" s="93">
        <v>0</v>
      </c>
      <c r="F107" s="93">
        <v>0</v>
      </c>
      <c r="G107" s="93">
        <v>0</v>
      </c>
      <c r="H107" s="93">
        <v>0</v>
      </c>
      <c r="I107" s="93">
        <v>0</v>
      </c>
      <c r="J107" s="93">
        <v>611989.47</v>
      </c>
      <c r="K107" s="93">
        <v>611989.47</v>
      </c>
      <c r="L107" s="93">
        <v>611989.47</v>
      </c>
      <c r="M107" s="93">
        <v>611989.47</v>
      </c>
      <c r="N107" s="93">
        <v>611989.47</v>
      </c>
      <c r="O107" s="93">
        <v>611989.47</v>
      </c>
      <c r="P107" s="93">
        <v>611989.47</v>
      </c>
      <c r="Q107" s="93">
        <v>611989.47</v>
      </c>
      <c r="R107" s="93">
        <v>611989.47</v>
      </c>
      <c r="S107" s="93">
        <v>611989.47</v>
      </c>
      <c r="T107" s="93">
        <v>611989.47</v>
      </c>
      <c r="U107" s="93">
        <v>611989.47</v>
      </c>
      <c r="V107" s="93">
        <v>611989.47</v>
      </c>
      <c r="W107" s="93">
        <v>611989.47</v>
      </c>
      <c r="X107" s="93">
        <v>611989.47</v>
      </c>
      <c r="Y107" s="93">
        <v>611989.47</v>
      </c>
      <c r="Z107" s="93">
        <v>611989.47</v>
      </c>
      <c r="AA107" s="93">
        <v>611989.47</v>
      </c>
      <c r="AB107" s="93">
        <v>611989.47</v>
      </c>
      <c r="AC107" s="93">
        <v>611989.47</v>
      </c>
      <c r="AD107" s="93">
        <v>611989.47</v>
      </c>
      <c r="AE107" s="93">
        <v>611989.47</v>
      </c>
      <c r="AF107" s="93">
        <v>611989.47</v>
      </c>
    </row>
    <row r="108" spans="1:32" x14ac:dyDescent="0.25">
      <c r="A108" s="95" t="s">
        <v>29</v>
      </c>
      <c r="B108" s="94" t="s">
        <v>221</v>
      </c>
      <c r="C108" s="94" t="s">
        <v>148</v>
      </c>
      <c r="D108" s="93">
        <v>0</v>
      </c>
      <c r="E108" s="93">
        <v>0</v>
      </c>
      <c r="F108" s="93">
        <v>0</v>
      </c>
      <c r="G108" s="93">
        <v>0</v>
      </c>
      <c r="H108" s="93">
        <v>0</v>
      </c>
      <c r="I108" s="93">
        <v>611989.47</v>
      </c>
      <c r="J108" s="93">
        <v>0</v>
      </c>
      <c r="K108" s="93">
        <v>0</v>
      </c>
      <c r="L108" s="93">
        <v>0</v>
      </c>
      <c r="M108" s="93">
        <v>0</v>
      </c>
      <c r="N108" s="93">
        <v>0</v>
      </c>
      <c r="O108" s="93">
        <v>0</v>
      </c>
      <c r="P108" s="93">
        <v>0</v>
      </c>
      <c r="Q108" s="93">
        <v>0</v>
      </c>
      <c r="R108" s="93">
        <v>0</v>
      </c>
      <c r="S108" s="93">
        <v>0</v>
      </c>
      <c r="T108" s="93">
        <v>0</v>
      </c>
      <c r="U108" s="93">
        <v>0</v>
      </c>
      <c r="V108" s="93">
        <v>0</v>
      </c>
      <c r="W108" s="93">
        <v>0</v>
      </c>
      <c r="X108" s="93">
        <v>0</v>
      </c>
      <c r="Y108" s="93">
        <v>0</v>
      </c>
      <c r="Z108" s="93">
        <v>0</v>
      </c>
      <c r="AA108" s="93">
        <v>0</v>
      </c>
      <c r="AB108" s="93">
        <v>0</v>
      </c>
      <c r="AC108" s="93">
        <v>0</v>
      </c>
      <c r="AD108" s="93">
        <v>0</v>
      </c>
      <c r="AE108" s="93">
        <v>0</v>
      </c>
      <c r="AF108" s="93">
        <v>0</v>
      </c>
    </row>
    <row r="109" spans="1:32" x14ac:dyDescent="0.25">
      <c r="A109" s="95" t="s">
        <v>29</v>
      </c>
      <c r="B109" s="94" t="s">
        <v>221</v>
      </c>
      <c r="C109" s="94" t="s">
        <v>147</v>
      </c>
      <c r="D109" s="93">
        <v>0</v>
      </c>
      <c r="E109" s="93">
        <v>0</v>
      </c>
      <c r="F109" s="93">
        <v>0</v>
      </c>
      <c r="G109" s="93">
        <v>0</v>
      </c>
      <c r="H109" s="93">
        <v>0</v>
      </c>
      <c r="I109" s="93">
        <v>611989.47</v>
      </c>
      <c r="J109" s="93">
        <v>611989.47</v>
      </c>
      <c r="K109" s="93">
        <v>611989.47</v>
      </c>
      <c r="L109" s="93">
        <v>611989.47</v>
      </c>
      <c r="M109" s="93">
        <v>611989.47</v>
      </c>
      <c r="N109" s="93">
        <v>611989.47</v>
      </c>
      <c r="O109" s="93">
        <v>611989.47</v>
      </c>
      <c r="P109" s="93">
        <v>611989.47</v>
      </c>
      <c r="Q109" s="93">
        <v>611989.47</v>
      </c>
      <c r="R109" s="93">
        <v>611989.47</v>
      </c>
      <c r="S109" s="93">
        <v>611989.47</v>
      </c>
      <c r="T109" s="93">
        <v>611989.47</v>
      </c>
      <c r="U109" s="93">
        <v>611989.47</v>
      </c>
      <c r="V109" s="93">
        <v>611989.47</v>
      </c>
      <c r="W109" s="93">
        <v>611989.47</v>
      </c>
      <c r="X109" s="93">
        <v>611989.47</v>
      </c>
      <c r="Y109" s="93">
        <v>611989.47</v>
      </c>
      <c r="Z109" s="93">
        <v>611989.47</v>
      </c>
      <c r="AA109" s="93">
        <v>611989.47</v>
      </c>
      <c r="AB109" s="93">
        <v>611989.47</v>
      </c>
      <c r="AC109" s="93">
        <v>611989.47</v>
      </c>
      <c r="AD109" s="93">
        <v>611989.47</v>
      </c>
      <c r="AE109" s="93">
        <v>611989.47</v>
      </c>
      <c r="AF109" s="93">
        <v>611989.47</v>
      </c>
    </row>
    <row r="110" spans="1:32" x14ac:dyDescent="0.25">
      <c r="A110" s="67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</row>
    <row r="111" spans="1:32" x14ac:dyDescent="0.25">
      <c r="A111" s="95" t="s">
        <v>29</v>
      </c>
      <c r="B111" s="94" t="s">
        <v>221</v>
      </c>
      <c r="C111" s="94" t="s">
        <v>146</v>
      </c>
      <c r="D111" s="93">
        <v>0</v>
      </c>
      <c r="E111" s="93">
        <v>0</v>
      </c>
      <c r="F111" s="93">
        <v>0</v>
      </c>
      <c r="G111" s="93">
        <v>0</v>
      </c>
      <c r="H111" s="93">
        <v>0</v>
      </c>
      <c r="I111" s="93">
        <v>0</v>
      </c>
      <c r="J111" s="93">
        <v>65383.110161999997</v>
      </c>
      <c r="K111" s="93">
        <v>67698.470323999994</v>
      </c>
      <c r="L111" s="93">
        <v>70013.830485999992</v>
      </c>
      <c r="M111" s="93">
        <v>72329.190647999989</v>
      </c>
      <c r="N111" s="93">
        <v>74644.550809999986</v>
      </c>
      <c r="O111" s="93">
        <v>76959.910971999983</v>
      </c>
      <c r="P111" s="93">
        <v>79275.271133999981</v>
      </c>
      <c r="Q111" s="93">
        <v>81590.631295999978</v>
      </c>
      <c r="R111" s="93">
        <v>83905.991457999975</v>
      </c>
      <c r="S111" s="93">
        <v>86221.351619999972</v>
      </c>
      <c r="T111" s="93">
        <v>88536.711781999969</v>
      </c>
      <c r="U111" s="93">
        <v>90852.071943999967</v>
      </c>
      <c r="V111" s="93">
        <v>93310.22964874997</v>
      </c>
      <c r="W111" s="93">
        <v>95768.387353499973</v>
      </c>
      <c r="X111" s="93">
        <v>98226.545058249976</v>
      </c>
      <c r="Y111" s="93">
        <v>100684.70276299998</v>
      </c>
      <c r="Z111" s="93">
        <v>103142.86046774998</v>
      </c>
      <c r="AA111" s="93">
        <v>105601.01817249999</v>
      </c>
      <c r="AB111" s="93">
        <v>108059.17587724999</v>
      </c>
      <c r="AC111" s="93">
        <v>110517.33358199999</v>
      </c>
      <c r="AD111" s="93">
        <v>112975.49128675</v>
      </c>
      <c r="AE111" s="93">
        <v>115433.6489915</v>
      </c>
      <c r="AF111" s="93">
        <v>117891.80669625</v>
      </c>
    </row>
    <row r="112" spans="1:32" x14ac:dyDescent="0.25">
      <c r="A112" s="95" t="s">
        <v>29</v>
      </c>
      <c r="B112" s="94" t="s">
        <v>221</v>
      </c>
      <c r="C112" s="94" t="s">
        <v>145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2294.960513</v>
      </c>
      <c r="J112" s="93">
        <v>2294.960513</v>
      </c>
      <c r="K112" s="93">
        <v>2294.960513</v>
      </c>
      <c r="L112" s="93">
        <v>2294.960513</v>
      </c>
      <c r="M112" s="93">
        <v>2294.960513</v>
      </c>
      <c r="N112" s="93">
        <v>2294.960513</v>
      </c>
      <c r="O112" s="93">
        <v>2294.960513</v>
      </c>
      <c r="P112" s="93">
        <v>2294.960513</v>
      </c>
      <c r="Q112" s="93">
        <v>2294.960513</v>
      </c>
      <c r="R112" s="93">
        <v>2294.960513</v>
      </c>
      <c r="S112" s="93">
        <v>2294.960513</v>
      </c>
      <c r="T112" s="93">
        <v>2294.960513</v>
      </c>
      <c r="U112" s="93">
        <v>2361.259372</v>
      </c>
      <c r="V112" s="93">
        <v>2361.259372</v>
      </c>
      <c r="W112" s="93">
        <v>2361.259372</v>
      </c>
      <c r="X112" s="93">
        <v>2361.259372</v>
      </c>
      <c r="Y112" s="93">
        <v>2361.259372</v>
      </c>
      <c r="Z112" s="93">
        <v>2361.259372</v>
      </c>
      <c r="AA112" s="93">
        <v>2361.259372</v>
      </c>
      <c r="AB112" s="93">
        <v>2361.259372</v>
      </c>
      <c r="AC112" s="93">
        <v>2361.259372</v>
      </c>
      <c r="AD112" s="93">
        <v>2361.259372</v>
      </c>
      <c r="AE112" s="93">
        <v>2361.259372</v>
      </c>
      <c r="AF112" s="93">
        <v>2361.259372</v>
      </c>
    </row>
    <row r="113" spans="1:32" x14ac:dyDescent="0.25">
      <c r="A113" s="95" t="s">
        <v>29</v>
      </c>
      <c r="B113" s="94" t="s">
        <v>221</v>
      </c>
      <c r="C113" s="94" t="s">
        <v>144</v>
      </c>
      <c r="D113" s="93">
        <v>0</v>
      </c>
      <c r="E113" s="93">
        <v>0</v>
      </c>
      <c r="F113" s="93">
        <v>0</v>
      </c>
      <c r="G113" s="93">
        <v>0</v>
      </c>
      <c r="H113" s="93">
        <v>0</v>
      </c>
      <c r="I113" s="93">
        <v>20.399649</v>
      </c>
      <c r="J113" s="93">
        <v>20.399649</v>
      </c>
      <c r="K113" s="93">
        <v>20.399649</v>
      </c>
      <c r="L113" s="93">
        <v>20.399649</v>
      </c>
      <c r="M113" s="93">
        <v>20.399649</v>
      </c>
      <c r="N113" s="93">
        <v>20.399649</v>
      </c>
      <c r="O113" s="93">
        <v>20.399649</v>
      </c>
      <c r="P113" s="93">
        <v>20.399649</v>
      </c>
      <c r="Q113" s="93">
        <v>20.399649</v>
      </c>
      <c r="R113" s="93">
        <v>20.399649</v>
      </c>
      <c r="S113" s="93">
        <v>20.399649</v>
      </c>
      <c r="T113" s="93">
        <v>20.399649</v>
      </c>
      <c r="U113" s="93">
        <v>96.898332749999994</v>
      </c>
      <c r="V113" s="93">
        <v>96.898332749999994</v>
      </c>
      <c r="W113" s="93">
        <v>96.898332749999994</v>
      </c>
      <c r="X113" s="93">
        <v>96.898332749999994</v>
      </c>
      <c r="Y113" s="93">
        <v>96.898332749999994</v>
      </c>
      <c r="Z113" s="93">
        <v>96.898332749999994</v>
      </c>
      <c r="AA113" s="93">
        <v>96.898332749999994</v>
      </c>
      <c r="AB113" s="93">
        <v>96.898332749999994</v>
      </c>
      <c r="AC113" s="93">
        <v>96.898332749999994</v>
      </c>
      <c r="AD113" s="93">
        <v>96.898332749999994</v>
      </c>
      <c r="AE113" s="93">
        <v>96.898332749999994</v>
      </c>
      <c r="AF113" s="93">
        <v>96.898332749999994</v>
      </c>
    </row>
    <row r="114" spans="1:32" x14ac:dyDescent="0.25">
      <c r="A114" s="95" t="s">
        <v>29</v>
      </c>
      <c r="B114" s="94" t="s">
        <v>221</v>
      </c>
      <c r="C114" s="94" t="s">
        <v>142</v>
      </c>
      <c r="D114" s="93">
        <v>0</v>
      </c>
      <c r="E114" s="93">
        <v>0</v>
      </c>
      <c r="F114" s="93">
        <v>0</v>
      </c>
      <c r="G114" s="93">
        <v>0</v>
      </c>
      <c r="H114" s="93">
        <v>0</v>
      </c>
      <c r="I114" s="93">
        <v>63067.75</v>
      </c>
      <c r="J114" s="93">
        <v>0</v>
      </c>
      <c r="K114" s="93">
        <v>0</v>
      </c>
      <c r="L114" s="93">
        <v>0</v>
      </c>
      <c r="M114" s="93">
        <v>0</v>
      </c>
      <c r="N114" s="93">
        <v>0</v>
      </c>
      <c r="O114" s="93">
        <v>0</v>
      </c>
      <c r="P114" s="93">
        <v>0</v>
      </c>
      <c r="Q114" s="93">
        <v>0</v>
      </c>
      <c r="R114" s="93">
        <v>0</v>
      </c>
      <c r="S114" s="93">
        <v>0</v>
      </c>
      <c r="T114" s="93">
        <v>0</v>
      </c>
      <c r="U114" s="93">
        <v>0</v>
      </c>
      <c r="V114" s="93">
        <v>0</v>
      </c>
      <c r="W114" s="93">
        <v>0</v>
      </c>
      <c r="X114" s="93">
        <v>0</v>
      </c>
      <c r="Y114" s="93">
        <v>0</v>
      </c>
      <c r="Z114" s="93">
        <v>0</v>
      </c>
      <c r="AA114" s="93">
        <v>0</v>
      </c>
      <c r="AB114" s="93">
        <v>0</v>
      </c>
      <c r="AC114" s="93">
        <v>0</v>
      </c>
      <c r="AD114" s="93">
        <v>0</v>
      </c>
      <c r="AE114" s="93">
        <v>0</v>
      </c>
      <c r="AF114" s="93">
        <v>0</v>
      </c>
    </row>
    <row r="115" spans="1:32" x14ac:dyDescent="0.25">
      <c r="A115" s="95" t="s">
        <v>29</v>
      </c>
      <c r="B115" s="94" t="s">
        <v>221</v>
      </c>
      <c r="C115" s="94" t="s">
        <v>141</v>
      </c>
      <c r="D115" s="93">
        <v>0</v>
      </c>
      <c r="E115" s="93">
        <v>0</v>
      </c>
      <c r="F115" s="93">
        <v>0</v>
      </c>
      <c r="G115" s="93">
        <v>0</v>
      </c>
      <c r="H115" s="93">
        <v>0</v>
      </c>
      <c r="I115" s="93">
        <v>65383.110161999997</v>
      </c>
      <c r="J115" s="93">
        <v>67698.470323999994</v>
      </c>
      <c r="K115" s="93">
        <v>70013.830485999992</v>
      </c>
      <c r="L115" s="93">
        <v>72329.190647999989</v>
      </c>
      <c r="M115" s="93">
        <v>74644.550809999986</v>
      </c>
      <c r="N115" s="93">
        <v>76959.910971999983</v>
      </c>
      <c r="O115" s="93">
        <v>79275.271133999981</v>
      </c>
      <c r="P115" s="93">
        <v>81590.631295999978</v>
      </c>
      <c r="Q115" s="93">
        <v>83905.991457999975</v>
      </c>
      <c r="R115" s="93">
        <v>86221.351619999972</v>
      </c>
      <c r="S115" s="93">
        <v>88536.711781999969</v>
      </c>
      <c r="T115" s="93">
        <v>90852.071943999967</v>
      </c>
      <c r="U115" s="93">
        <v>93310.22964874997</v>
      </c>
      <c r="V115" s="93">
        <v>95768.387353499973</v>
      </c>
      <c r="W115" s="93">
        <v>98226.545058249976</v>
      </c>
      <c r="X115" s="93">
        <v>100684.70276299998</v>
      </c>
      <c r="Y115" s="93">
        <v>103142.86046774998</v>
      </c>
      <c r="Z115" s="93">
        <v>105601.01817249999</v>
      </c>
      <c r="AA115" s="93">
        <v>108059.17587724999</v>
      </c>
      <c r="AB115" s="93">
        <v>110517.33358199999</v>
      </c>
      <c r="AC115" s="93">
        <v>112975.49128675</v>
      </c>
      <c r="AD115" s="93">
        <v>115433.6489915</v>
      </c>
      <c r="AE115" s="93">
        <v>117891.80669625</v>
      </c>
      <c r="AF115" s="93">
        <v>120349.964401</v>
      </c>
    </row>
    <row r="116" spans="1:32" x14ac:dyDescent="0.25">
      <c r="A116" s="71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</row>
    <row r="117" spans="1:32" x14ac:dyDescent="0.25">
      <c r="A117" s="95" t="s">
        <v>29</v>
      </c>
      <c r="B117" s="94" t="s">
        <v>221</v>
      </c>
      <c r="C117" s="94" t="s">
        <v>140</v>
      </c>
      <c r="D117" s="93">
        <v>0</v>
      </c>
      <c r="E117" s="93">
        <v>0</v>
      </c>
      <c r="F117" s="93">
        <v>0</v>
      </c>
      <c r="G117" s="93">
        <v>0</v>
      </c>
      <c r="H117" s="93">
        <v>0</v>
      </c>
      <c r="I117" s="93">
        <v>546606.35983800003</v>
      </c>
      <c r="J117" s="93">
        <v>544290.99967599998</v>
      </c>
      <c r="K117" s="93">
        <v>541975.63951399992</v>
      </c>
      <c r="L117" s="93">
        <v>539660.27935199998</v>
      </c>
      <c r="M117" s="93">
        <v>537344.91919000004</v>
      </c>
      <c r="N117" s="93">
        <v>535029.55902799999</v>
      </c>
      <c r="O117" s="93">
        <v>532714.19886599993</v>
      </c>
      <c r="P117" s="93">
        <v>530398.83870399999</v>
      </c>
      <c r="Q117" s="93">
        <v>528083.47854200006</v>
      </c>
      <c r="R117" s="93">
        <v>525768.11838</v>
      </c>
      <c r="S117" s="93">
        <v>523452.758218</v>
      </c>
      <c r="T117" s="93">
        <v>521137.39805600001</v>
      </c>
      <c r="U117" s="93">
        <v>518679.24035124999</v>
      </c>
      <c r="V117" s="93">
        <v>516221.08264649997</v>
      </c>
      <c r="W117" s="93">
        <v>513762.92494175001</v>
      </c>
      <c r="X117" s="93">
        <v>511304.76723699999</v>
      </c>
      <c r="Y117" s="93">
        <v>508846.60953224998</v>
      </c>
      <c r="Z117" s="93">
        <v>506388.45182750002</v>
      </c>
      <c r="AA117" s="93">
        <v>503930.29412275</v>
      </c>
      <c r="AB117" s="93">
        <v>501472.13641799998</v>
      </c>
      <c r="AC117" s="93">
        <v>499013.97871324996</v>
      </c>
      <c r="AD117" s="93">
        <v>496555.82100849994</v>
      </c>
      <c r="AE117" s="93">
        <v>494097.66330374999</v>
      </c>
      <c r="AF117" s="93">
        <v>491639.50559899997</v>
      </c>
    </row>
    <row r="118" spans="1:32" x14ac:dyDescent="0.25">
      <c r="A118" s="67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</row>
    <row r="119" spans="1:32" x14ac:dyDescent="0.25">
      <c r="A119" s="95" t="s">
        <v>29</v>
      </c>
      <c r="B119" s="94" t="s">
        <v>221</v>
      </c>
      <c r="C119" s="94" t="s">
        <v>138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2315.3601619999999</v>
      </c>
      <c r="J119" s="93">
        <v>2315.3601619999999</v>
      </c>
      <c r="K119" s="93">
        <v>2315.3601619999999</v>
      </c>
      <c r="L119" s="93">
        <v>2315.3601619999999</v>
      </c>
      <c r="M119" s="93">
        <v>2315.3601619999999</v>
      </c>
      <c r="N119" s="93">
        <v>2315.3601619999999</v>
      </c>
      <c r="O119" s="93">
        <v>2315.3601619999999</v>
      </c>
      <c r="P119" s="93">
        <v>2315.3601619999999</v>
      </c>
      <c r="Q119" s="93">
        <v>2315.3601619999999</v>
      </c>
      <c r="R119" s="93">
        <v>2315.3601619999999</v>
      </c>
      <c r="S119" s="93">
        <v>2315.3601619999999</v>
      </c>
      <c r="T119" s="93">
        <v>2315.3601619999999</v>
      </c>
      <c r="U119" s="93">
        <v>2458.15770475</v>
      </c>
      <c r="V119" s="93">
        <v>2458.15770475</v>
      </c>
      <c r="W119" s="93">
        <v>2458.15770475</v>
      </c>
      <c r="X119" s="93">
        <v>2458.15770475</v>
      </c>
      <c r="Y119" s="93">
        <v>2458.15770475</v>
      </c>
      <c r="Z119" s="93">
        <v>2458.15770475</v>
      </c>
      <c r="AA119" s="93">
        <v>2458.15770475</v>
      </c>
      <c r="AB119" s="93">
        <v>2458.15770475</v>
      </c>
      <c r="AC119" s="93">
        <v>2458.15770475</v>
      </c>
      <c r="AD119" s="93">
        <v>2458.15770475</v>
      </c>
      <c r="AE119" s="93">
        <v>2458.15770475</v>
      </c>
      <c r="AF119" s="93">
        <v>2458.15770475</v>
      </c>
    </row>
    <row r="121" spans="1:32" x14ac:dyDescent="0.25">
      <c r="A121" s="95" t="s">
        <v>29</v>
      </c>
      <c r="B121" s="94" t="s">
        <v>220</v>
      </c>
      <c r="C121" s="94" t="s">
        <v>149</v>
      </c>
      <c r="D121" s="93">
        <v>0</v>
      </c>
      <c r="E121" s="93">
        <v>0</v>
      </c>
      <c r="F121" s="93">
        <v>0</v>
      </c>
      <c r="G121" s="93">
        <v>0</v>
      </c>
      <c r="H121" s="93">
        <v>0</v>
      </c>
      <c r="I121" s="93">
        <v>0</v>
      </c>
      <c r="J121" s="93">
        <v>52624.66</v>
      </c>
      <c r="K121" s="93">
        <v>52624.66</v>
      </c>
      <c r="L121" s="93">
        <v>52624.66</v>
      </c>
      <c r="M121" s="93">
        <v>52624.66</v>
      </c>
      <c r="N121" s="93">
        <v>52624.66</v>
      </c>
      <c r="O121" s="93">
        <v>52624.66</v>
      </c>
      <c r="P121" s="93">
        <v>52624.66</v>
      </c>
      <c r="Q121" s="93">
        <v>52624.66</v>
      </c>
      <c r="R121" s="93">
        <v>52624.66</v>
      </c>
      <c r="S121" s="93">
        <v>52624.66</v>
      </c>
      <c r="T121" s="93">
        <v>52624.66</v>
      </c>
      <c r="U121" s="93">
        <v>52624.66</v>
      </c>
      <c r="V121" s="93">
        <v>52624.66</v>
      </c>
      <c r="W121" s="93">
        <v>52624.66</v>
      </c>
      <c r="X121" s="93">
        <v>52624.66</v>
      </c>
      <c r="Y121" s="93">
        <v>52624.66</v>
      </c>
      <c r="Z121" s="93">
        <v>52624.66</v>
      </c>
      <c r="AA121" s="93">
        <v>52624.66</v>
      </c>
      <c r="AB121" s="93">
        <v>52624.66</v>
      </c>
      <c r="AC121" s="93">
        <v>52624.66</v>
      </c>
      <c r="AD121" s="93">
        <v>52624.66</v>
      </c>
      <c r="AE121" s="93">
        <v>52624.66</v>
      </c>
      <c r="AF121" s="93">
        <v>52624.66</v>
      </c>
    </row>
    <row r="122" spans="1:32" x14ac:dyDescent="0.25">
      <c r="A122" s="95" t="s">
        <v>29</v>
      </c>
      <c r="B122" s="94" t="s">
        <v>220</v>
      </c>
      <c r="C122" s="94" t="s">
        <v>148</v>
      </c>
      <c r="D122" s="93">
        <v>0</v>
      </c>
      <c r="E122" s="93">
        <v>0</v>
      </c>
      <c r="F122" s="93">
        <v>0</v>
      </c>
      <c r="G122" s="93">
        <v>0</v>
      </c>
      <c r="H122" s="93">
        <v>0</v>
      </c>
      <c r="I122" s="93">
        <v>52624.66</v>
      </c>
      <c r="J122" s="93">
        <v>0</v>
      </c>
      <c r="K122" s="93">
        <v>0</v>
      </c>
      <c r="L122" s="93">
        <v>0</v>
      </c>
      <c r="M122" s="93">
        <v>0</v>
      </c>
      <c r="N122" s="93">
        <v>0</v>
      </c>
      <c r="O122" s="93">
        <v>0</v>
      </c>
      <c r="P122" s="93">
        <v>0</v>
      </c>
      <c r="Q122" s="93">
        <v>0</v>
      </c>
      <c r="R122" s="93">
        <v>0</v>
      </c>
      <c r="S122" s="93">
        <v>0</v>
      </c>
      <c r="T122" s="93">
        <v>0</v>
      </c>
      <c r="U122" s="93">
        <v>0</v>
      </c>
      <c r="V122" s="93">
        <v>0</v>
      </c>
      <c r="W122" s="93">
        <v>0</v>
      </c>
      <c r="X122" s="93">
        <v>0</v>
      </c>
      <c r="Y122" s="93">
        <v>0</v>
      </c>
      <c r="Z122" s="93">
        <v>0</v>
      </c>
      <c r="AA122" s="93">
        <v>0</v>
      </c>
      <c r="AB122" s="93">
        <v>0</v>
      </c>
      <c r="AC122" s="93">
        <v>0</v>
      </c>
      <c r="AD122" s="93">
        <v>0</v>
      </c>
      <c r="AE122" s="93">
        <v>0</v>
      </c>
      <c r="AF122" s="93">
        <v>0</v>
      </c>
    </row>
    <row r="123" spans="1:32" x14ac:dyDescent="0.25">
      <c r="A123" s="95" t="s">
        <v>29</v>
      </c>
      <c r="B123" s="94" t="s">
        <v>220</v>
      </c>
      <c r="C123" s="94" t="s">
        <v>147</v>
      </c>
      <c r="D123" s="93">
        <v>0</v>
      </c>
      <c r="E123" s="93">
        <v>0</v>
      </c>
      <c r="F123" s="93">
        <v>0</v>
      </c>
      <c r="G123" s="93">
        <v>0</v>
      </c>
      <c r="H123" s="93">
        <v>0</v>
      </c>
      <c r="I123" s="93">
        <v>52624.66</v>
      </c>
      <c r="J123" s="93">
        <v>52624.66</v>
      </c>
      <c r="K123" s="93">
        <v>52624.66</v>
      </c>
      <c r="L123" s="93">
        <v>52624.66</v>
      </c>
      <c r="M123" s="93">
        <v>52624.66</v>
      </c>
      <c r="N123" s="93">
        <v>52624.66</v>
      </c>
      <c r="O123" s="93">
        <v>52624.66</v>
      </c>
      <c r="P123" s="93">
        <v>52624.66</v>
      </c>
      <c r="Q123" s="93">
        <v>52624.66</v>
      </c>
      <c r="R123" s="93">
        <v>52624.66</v>
      </c>
      <c r="S123" s="93">
        <v>52624.66</v>
      </c>
      <c r="T123" s="93">
        <v>52624.66</v>
      </c>
      <c r="U123" s="93">
        <v>52624.66</v>
      </c>
      <c r="V123" s="93">
        <v>52624.66</v>
      </c>
      <c r="W123" s="93">
        <v>52624.66</v>
      </c>
      <c r="X123" s="93">
        <v>52624.66</v>
      </c>
      <c r="Y123" s="93">
        <v>52624.66</v>
      </c>
      <c r="Z123" s="93">
        <v>52624.66</v>
      </c>
      <c r="AA123" s="93">
        <v>52624.66</v>
      </c>
      <c r="AB123" s="93">
        <v>52624.66</v>
      </c>
      <c r="AC123" s="93">
        <v>52624.66</v>
      </c>
      <c r="AD123" s="93">
        <v>52624.66</v>
      </c>
      <c r="AE123" s="93">
        <v>52624.66</v>
      </c>
      <c r="AF123" s="93">
        <v>52624.66</v>
      </c>
    </row>
    <row r="124" spans="1:32" x14ac:dyDescent="0.25">
      <c r="A124" s="67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</row>
    <row r="125" spans="1:32" x14ac:dyDescent="0.25">
      <c r="A125" s="95" t="s">
        <v>29</v>
      </c>
      <c r="B125" s="94" t="s">
        <v>220</v>
      </c>
      <c r="C125" s="94" t="s">
        <v>146</v>
      </c>
      <c r="D125" s="93">
        <v>0</v>
      </c>
      <c r="E125" s="93">
        <v>0</v>
      </c>
      <c r="F125" s="93">
        <v>0</v>
      </c>
      <c r="G125" s="93">
        <v>0</v>
      </c>
      <c r="H125" s="93">
        <v>0</v>
      </c>
      <c r="I125" s="93">
        <v>0</v>
      </c>
      <c r="J125" s="93">
        <v>17362.036630332997</v>
      </c>
      <c r="K125" s="93">
        <v>17561.133260666</v>
      </c>
      <c r="L125" s="93">
        <v>17760.229890999002</v>
      </c>
      <c r="M125" s="93">
        <v>17959.326521332005</v>
      </c>
      <c r="N125" s="93">
        <v>18158.423151665007</v>
      </c>
      <c r="O125" s="93">
        <v>18357.519781998009</v>
      </c>
      <c r="P125" s="93">
        <v>18556.616412331012</v>
      </c>
      <c r="Q125" s="93">
        <v>18755.713042664014</v>
      </c>
      <c r="R125" s="93">
        <v>18954.809672997017</v>
      </c>
      <c r="S125" s="93">
        <v>19153.906303330019</v>
      </c>
      <c r="T125" s="93">
        <v>19353.002933663021</v>
      </c>
      <c r="U125" s="93">
        <v>19552.099563996024</v>
      </c>
      <c r="V125" s="93">
        <v>19739.794184629027</v>
      </c>
      <c r="W125" s="93">
        <v>19927.48880526203</v>
      </c>
      <c r="X125" s="93">
        <v>20115.183425895033</v>
      </c>
      <c r="Y125" s="93">
        <v>20302.878046528036</v>
      </c>
      <c r="Z125" s="93">
        <v>20490.572667161039</v>
      </c>
      <c r="AA125" s="93">
        <v>20678.267287794042</v>
      </c>
      <c r="AB125" s="93">
        <v>20865.961908427045</v>
      </c>
      <c r="AC125" s="93">
        <v>21053.656529060048</v>
      </c>
      <c r="AD125" s="93">
        <v>21241.351149693051</v>
      </c>
      <c r="AE125" s="93">
        <v>21429.045770326054</v>
      </c>
      <c r="AF125" s="93">
        <v>21616.740390959058</v>
      </c>
    </row>
    <row r="126" spans="1:32" x14ac:dyDescent="0.25">
      <c r="A126" s="95" t="s">
        <v>29</v>
      </c>
      <c r="B126" s="94" t="s">
        <v>220</v>
      </c>
      <c r="C126" s="94" t="s">
        <v>145</v>
      </c>
      <c r="D126" s="93">
        <v>0</v>
      </c>
      <c r="E126" s="93">
        <v>0</v>
      </c>
      <c r="F126" s="93">
        <v>0</v>
      </c>
      <c r="G126" s="93">
        <v>0</v>
      </c>
      <c r="H126" s="93">
        <v>0</v>
      </c>
      <c r="I126" s="93">
        <v>197.34247500000001</v>
      </c>
      <c r="J126" s="93">
        <v>197.34247500000001</v>
      </c>
      <c r="K126" s="93">
        <v>197.34247500000001</v>
      </c>
      <c r="L126" s="93">
        <v>197.34247500000001</v>
      </c>
      <c r="M126" s="93">
        <v>197.34247500000001</v>
      </c>
      <c r="N126" s="93">
        <v>197.34247500000001</v>
      </c>
      <c r="O126" s="93">
        <v>197.34247500000001</v>
      </c>
      <c r="P126" s="93">
        <v>197.34247500000001</v>
      </c>
      <c r="Q126" s="93">
        <v>197.34247500000001</v>
      </c>
      <c r="R126" s="93">
        <v>197.34247500000001</v>
      </c>
      <c r="S126" s="93">
        <v>197.34247500000001</v>
      </c>
      <c r="T126" s="93">
        <v>197.34247500000001</v>
      </c>
      <c r="U126" s="93">
        <v>180.67799930000001</v>
      </c>
      <c r="V126" s="93">
        <v>180.67799930000001</v>
      </c>
      <c r="W126" s="93">
        <v>180.67799930000001</v>
      </c>
      <c r="X126" s="93">
        <v>180.67799930000001</v>
      </c>
      <c r="Y126" s="93">
        <v>180.67799930000001</v>
      </c>
      <c r="Z126" s="93">
        <v>180.67799930000001</v>
      </c>
      <c r="AA126" s="93">
        <v>180.67799930000001</v>
      </c>
      <c r="AB126" s="93">
        <v>180.67799930000001</v>
      </c>
      <c r="AC126" s="93">
        <v>180.67799930000001</v>
      </c>
      <c r="AD126" s="93">
        <v>180.67799930000001</v>
      </c>
      <c r="AE126" s="93">
        <v>180.67799930000001</v>
      </c>
      <c r="AF126" s="93">
        <v>180.67799930000001</v>
      </c>
    </row>
    <row r="127" spans="1:32" x14ac:dyDescent="0.25">
      <c r="A127" s="95" t="s">
        <v>29</v>
      </c>
      <c r="B127" s="94" t="s">
        <v>220</v>
      </c>
      <c r="C127" s="94" t="s">
        <v>144</v>
      </c>
      <c r="D127" s="93">
        <v>0</v>
      </c>
      <c r="E127" s="93">
        <v>0</v>
      </c>
      <c r="F127" s="93">
        <v>0</v>
      </c>
      <c r="G127" s="93">
        <v>0</v>
      </c>
      <c r="H127" s="93">
        <v>0</v>
      </c>
      <c r="I127" s="93">
        <v>1.7541553329999999</v>
      </c>
      <c r="J127" s="93">
        <v>1.7541553329999999</v>
      </c>
      <c r="K127" s="93">
        <v>1.7541553329999999</v>
      </c>
      <c r="L127" s="93">
        <v>1.7541553329999999</v>
      </c>
      <c r="M127" s="93">
        <v>1.7541553329999999</v>
      </c>
      <c r="N127" s="93">
        <v>1.7541553329999999</v>
      </c>
      <c r="O127" s="93">
        <v>1.7541553329999999</v>
      </c>
      <c r="P127" s="93">
        <v>1.7541553329999999</v>
      </c>
      <c r="Q127" s="93">
        <v>1.7541553329999999</v>
      </c>
      <c r="R127" s="93">
        <v>1.7541553329999999</v>
      </c>
      <c r="S127" s="93">
        <v>1.7541553329999999</v>
      </c>
      <c r="T127" s="93">
        <v>1.7541553329999999</v>
      </c>
      <c r="U127" s="93">
        <v>7.0166213329999998</v>
      </c>
      <c r="V127" s="93">
        <v>7.0166213329999998</v>
      </c>
      <c r="W127" s="93">
        <v>7.0166213329999998</v>
      </c>
      <c r="X127" s="93">
        <v>7.0166213329999998</v>
      </c>
      <c r="Y127" s="93">
        <v>7.0166213329999998</v>
      </c>
      <c r="Z127" s="93">
        <v>7.0166213329999998</v>
      </c>
      <c r="AA127" s="93">
        <v>7.0166213329999998</v>
      </c>
      <c r="AB127" s="93">
        <v>7.0166213329999998</v>
      </c>
      <c r="AC127" s="93">
        <v>7.0166213329999998</v>
      </c>
      <c r="AD127" s="93">
        <v>7.0166213329999998</v>
      </c>
      <c r="AE127" s="93">
        <v>7.0166213329999998</v>
      </c>
      <c r="AF127" s="93">
        <v>7.0166213329999998</v>
      </c>
    </row>
    <row r="128" spans="1:32" x14ac:dyDescent="0.25">
      <c r="A128" s="95" t="s">
        <v>29</v>
      </c>
      <c r="B128" s="94" t="s">
        <v>220</v>
      </c>
      <c r="C128" s="94" t="s">
        <v>142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17162.939999999999</v>
      </c>
      <c r="J128" s="93">
        <v>0</v>
      </c>
      <c r="K128" s="93">
        <v>0</v>
      </c>
      <c r="L128" s="93">
        <v>0</v>
      </c>
      <c r="M128" s="93">
        <v>0</v>
      </c>
      <c r="N128" s="93">
        <v>0</v>
      </c>
      <c r="O128" s="93">
        <v>0</v>
      </c>
      <c r="P128" s="93">
        <v>0</v>
      </c>
      <c r="Q128" s="93">
        <v>0</v>
      </c>
      <c r="R128" s="93">
        <v>0</v>
      </c>
      <c r="S128" s="93">
        <v>0</v>
      </c>
      <c r="T128" s="93">
        <v>0</v>
      </c>
      <c r="U128" s="93">
        <v>0</v>
      </c>
      <c r="V128" s="93">
        <v>0</v>
      </c>
      <c r="W128" s="93">
        <v>0</v>
      </c>
      <c r="X128" s="93">
        <v>0</v>
      </c>
      <c r="Y128" s="93">
        <v>0</v>
      </c>
      <c r="Z128" s="93">
        <v>0</v>
      </c>
      <c r="AA128" s="93">
        <v>0</v>
      </c>
      <c r="AB128" s="93">
        <v>0</v>
      </c>
      <c r="AC128" s="93">
        <v>0</v>
      </c>
      <c r="AD128" s="93">
        <v>0</v>
      </c>
      <c r="AE128" s="93">
        <v>0</v>
      </c>
      <c r="AF128" s="93">
        <v>0</v>
      </c>
    </row>
    <row r="129" spans="1:32" x14ac:dyDescent="0.25">
      <c r="A129" s="95" t="s">
        <v>29</v>
      </c>
      <c r="B129" s="94" t="s">
        <v>220</v>
      </c>
      <c r="C129" s="94" t="s">
        <v>141</v>
      </c>
      <c r="D129" s="93">
        <v>0</v>
      </c>
      <c r="E129" s="93">
        <v>0</v>
      </c>
      <c r="F129" s="93">
        <v>0</v>
      </c>
      <c r="G129" s="93">
        <v>0</v>
      </c>
      <c r="H129" s="93">
        <v>0</v>
      </c>
      <c r="I129" s="93">
        <v>17362.036630332997</v>
      </c>
      <c r="J129" s="93">
        <v>17561.133260666</v>
      </c>
      <c r="K129" s="93">
        <v>17760.229890999002</v>
      </c>
      <c r="L129" s="93">
        <v>17959.326521332005</v>
      </c>
      <c r="M129" s="93">
        <v>18158.423151665007</v>
      </c>
      <c r="N129" s="93">
        <v>18357.519781998009</v>
      </c>
      <c r="O129" s="93">
        <v>18556.616412331012</v>
      </c>
      <c r="P129" s="93">
        <v>18755.713042664014</v>
      </c>
      <c r="Q129" s="93">
        <v>18954.809672997017</v>
      </c>
      <c r="R129" s="93">
        <v>19153.906303330019</v>
      </c>
      <c r="S129" s="93">
        <v>19353.002933663021</v>
      </c>
      <c r="T129" s="93">
        <v>19552.099563996024</v>
      </c>
      <c r="U129" s="93">
        <v>19739.794184629027</v>
      </c>
      <c r="V129" s="93">
        <v>19927.48880526203</v>
      </c>
      <c r="W129" s="93">
        <v>20115.183425895033</v>
      </c>
      <c r="X129" s="93">
        <v>20302.878046528036</v>
      </c>
      <c r="Y129" s="93">
        <v>20490.572667161039</v>
      </c>
      <c r="Z129" s="93">
        <v>20678.267287794042</v>
      </c>
      <c r="AA129" s="93">
        <v>20865.961908427045</v>
      </c>
      <c r="AB129" s="93">
        <v>21053.656529060048</v>
      </c>
      <c r="AC129" s="93">
        <v>21241.351149693051</v>
      </c>
      <c r="AD129" s="93">
        <v>21429.045770326054</v>
      </c>
      <c r="AE129" s="93">
        <v>21616.740390959058</v>
      </c>
      <c r="AF129" s="93">
        <v>21804.435011592061</v>
      </c>
    </row>
    <row r="131" spans="1:32" x14ac:dyDescent="0.25">
      <c r="A131" s="95" t="s">
        <v>29</v>
      </c>
      <c r="B131" s="94" t="s">
        <v>220</v>
      </c>
      <c r="C131" s="94" t="s">
        <v>140</v>
      </c>
      <c r="D131" s="93">
        <v>0</v>
      </c>
      <c r="E131" s="93">
        <v>0</v>
      </c>
      <c r="F131" s="93">
        <v>0</v>
      </c>
      <c r="G131" s="93">
        <v>0</v>
      </c>
      <c r="H131" s="93">
        <v>0</v>
      </c>
      <c r="I131" s="93">
        <v>35262.62336966701</v>
      </c>
      <c r="J131" s="93">
        <v>35063.526739334004</v>
      </c>
      <c r="K131" s="93">
        <v>34864.430109000998</v>
      </c>
      <c r="L131" s="93">
        <v>34665.333478667999</v>
      </c>
      <c r="M131" s="93">
        <v>34466.236848335</v>
      </c>
      <c r="N131" s="93">
        <v>34267.140218001994</v>
      </c>
      <c r="O131" s="93">
        <v>34068.043587668988</v>
      </c>
      <c r="P131" s="93">
        <v>33868.946957335989</v>
      </c>
      <c r="Q131" s="93">
        <v>33669.850327002991</v>
      </c>
      <c r="R131" s="93">
        <v>33470.753696669984</v>
      </c>
      <c r="S131" s="93">
        <v>33271.657066336978</v>
      </c>
      <c r="T131" s="93">
        <v>33072.56043600398</v>
      </c>
      <c r="U131" s="93">
        <v>32884.865815370977</v>
      </c>
      <c r="V131" s="93">
        <v>32697.171194737974</v>
      </c>
      <c r="W131" s="93">
        <v>32509.47657410497</v>
      </c>
      <c r="X131" s="93">
        <v>32321.781953471967</v>
      </c>
      <c r="Y131" s="93">
        <v>32134.087332838964</v>
      </c>
      <c r="Z131" s="93">
        <v>31946.392712205961</v>
      </c>
      <c r="AA131" s="93">
        <v>31758.698091572958</v>
      </c>
      <c r="AB131" s="93">
        <v>31571.003470939955</v>
      </c>
      <c r="AC131" s="93">
        <v>31383.308850306952</v>
      </c>
      <c r="AD131" s="93">
        <v>31195.614229673949</v>
      </c>
      <c r="AE131" s="93">
        <v>31007.919609040946</v>
      </c>
      <c r="AF131" s="93">
        <v>30820.224988407943</v>
      </c>
    </row>
    <row r="132" spans="1:32" x14ac:dyDescent="0.25">
      <c r="A132" s="67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</row>
    <row r="133" spans="1:32" x14ac:dyDescent="0.25">
      <c r="A133" s="95" t="s">
        <v>29</v>
      </c>
      <c r="B133" s="94" t="s">
        <v>220</v>
      </c>
      <c r="C133" s="94" t="s">
        <v>138</v>
      </c>
      <c r="D133" s="93">
        <v>0</v>
      </c>
      <c r="E133" s="93">
        <v>0</v>
      </c>
      <c r="F133" s="93">
        <v>0</v>
      </c>
      <c r="G133" s="93">
        <v>0</v>
      </c>
      <c r="H133" s="93">
        <v>0</v>
      </c>
      <c r="I133" s="93">
        <v>199.09663033300001</v>
      </c>
      <c r="J133" s="93">
        <v>199.09663033300001</v>
      </c>
      <c r="K133" s="93">
        <v>199.09663033300001</v>
      </c>
      <c r="L133" s="93">
        <v>199.09663033300001</v>
      </c>
      <c r="M133" s="93">
        <v>199.09663033300001</v>
      </c>
      <c r="N133" s="93">
        <v>199.09663033300001</v>
      </c>
      <c r="O133" s="93">
        <v>199.09663033300001</v>
      </c>
      <c r="P133" s="93">
        <v>199.09663033300001</v>
      </c>
      <c r="Q133" s="93">
        <v>199.09663033300001</v>
      </c>
      <c r="R133" s="93">
        <v>199.09663033300001</v>
      </c>
      <c r="S133" s="93">
        <v>199.09663033300001</v>
      </c>
      <c r="T133" s="93">
        <v>199.09663033300001</v>
      </c>
      <c r="U133" s="93">
        <v>187.694620633</v>
      </c>
      <c r="V133" s="93">
        <v>187.694620633</v>
      </c>
      <c r="W133" s="93">
        <v>187.694620633</v>
      </c>
      <c r="X133" s="93">
        <v>187.694620633</v>
      </c>
      <c r="Y133" s="93">
        <v>187.694620633</v>
      </c>
      <c r="Z133" s="93">
        <v>187.694620633</v>
      </c>
      <c r="AA133" s="93">
        <v>187.694620633</v>
      </c>
      <c r="AB133" s="93">
        <v>187.694620633</v>
      </c>
      <c r="AC133" s="93">
        <v>187.694620633</v>
      </c>
      <c r="AD133" s="93">
        <v>187.694620633</v>
      </c>
      <c r="AE133" s="93">
        <v>187.694620633</v>
      </c>
      <c r="AF133" s="93">
        <v>187.694620633</v>
      </c>
    </row>
    <row r="134" spans="1:32" x14ac:dyDescent="0.25">
      <c r="A134" s="67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</row>
    <row r="135" spans="1:32" x14ac:dyDescent="0.25">
      <c r="A135" s="95" t="s">
        <v>29</v>
      </c>
      <c r="B135" s="94" t="s">
        <v>219</v>
      </c>
      <c r="C135" s="94" t="s">
        <v>149</v>
      </c>
      <c r="D135" s="93">
        <v>0</v>
      </c>
      <c r="E135" s="93">
        <v>0</v>
      </c>
      <c r="F135" s="93">
        <v>0</v>
      </c>
      <c r="G135" s="93">
        <v>0</v>
      </c>
      <c r="H135" s="93">
        <v>0</v>
      </c>
      <c r="I135" s="93">
        <v>0</v>
      </c>
      <c r="J135" s="93">
        <v>111597.75999999999</v>
      </c>
      <c r="K135" s="93">
        <v>111597.75999999999</v>
      </c>
      <c r="L135" s="93">
        <v>111597.75999999999</v>
      </c>
      <c r="M135" s="93">
        <v>111597.75999999999</v>
      </c>
      <c r="N135" s="93">
        <v>111597.75999999999</v>
      </c>
      <c r="O135" s="93">
        <v>111597.75999999999</v>
      </c>
      <c r="P135" s="93">
        <v>111597.75999999999</v>
      </c>
      <c r="Q135" s="93">
        <v>111597.75999999999</v>
      </c>
      <c r="R135" s="93">
        <v>111597.75999999999</v>
      </c>
      <c r="S135" s="93">
        <v>111597.75999999999</v>
      </c>
      <c r="T135" s="93">
        <v>111597.75999999999</v>
      </c>
      <c r="U135" s="93">
        <v>111597.75999999999</v>
      </c>
      <c r="V135" s="93">
        <v>111597.75999999999</v>
      </c>
      <c r="W135" s="93">
        <v>111597.75999999999</v>
      </c>
      <c r="X135" s="93">
        <v>111597.75999999999</v>
      </c>
      <c r="Y135" s="93">
        <v>111597.75999999999</v>
      </c>
      <c r="Z135" s="93">
        <v>111597.75999999999</v>
      </c>
      <c r="AA135" s="93">
        <v>111597.75999999999</v>
      </c>
      <c r="AB135" s="93">
        <v>111597.75999999999</v>
      </c>
      <c r="AC135" s="93">
        <v>111597.75999999999</v>
      </c>
      <c r="AD135" s="93">
        <v>111597.75999999999</v>
      </c>
      <c r="AE135" s="93">
        <v>111597.75999999999</v>
      </c>
      <c r="AF135" s="93">
        <v>111597.75999999999</v>
      </c>
    </row>
    <row r="136" spans="1:32" x14ac:dyDescent="0.25">
      <c r="A136" s="95" t="s">
        <v>29</v>
      </c>
      <c r="B136" s="94" t="s">
        <v>219</v>
      </c>
      <c r="C136" s="94" t="s">
        <v>157</v>
      </c>
      <c r="D136" s="93">
        <v>0</v>
      </c>
      <c r="E136" s="93">
        <v>0</v>
      </c>
      <c r="F136" s="93">
        <v>0</v>
      </c>
      <c r="G136" s="93">
        <v>0</v>
      </c>
      <c r="H136" s="93">
        <v>0</v>
      </c>
      <c r="I136" s="93">
        <v>0</v>
      </c>
      <c r="J136" s="93">
        <v>0</v>
      </c>
      <c r="K136" s="93">
        <v>0</v>
      </c>
      <c r="L136" s="93">
        <v>0</v>
      </c>
      <c r="M136" s="93">
        <v>0</v>
      </c>
      <c r="N136" s="93">
        <v>0</v>
      </c>
      <c r="O136" s="93">
        <v>0</v>
      </c>
      <c r="P136" s="93">
        <v>0</v>
      </c>
      <c r="Q136" s="93">
        <v>0</v>
      </c>
      <c r="R136" s="93">
        <v>0</v>
      </c>
      <c r="S136" s="93">
        <v>0</v>
      </c>
      <c r="T136" s="93">
        <v>0</v>
      </c>
      <c r="U136" s="93">
        <v>0</v>
      </c>
      <c r="V136" s="93">
        <v>0</v>
      </c>
      <c r="W136" s="93">
        <v>0</v>
      </c>
      <c r="X136" s="93">
        <v>0</v>
      </c>
      <c r="Y136" s="93">
        <v>0</v>
      </c>
      <c r="Z136" s="93">
        <v>0</v>
      </c>
      <c r="AA136" s="93">
        <v>0</v>
      </c>
      <c r="AB136" s="93">
        <v>0</v>
      </c>
      <c r="AC136" s="93">
        <v>0</v>
      </c>
      <c r="AD136" s="93">
        <v>0</v>
      </c>
      <c r="AE136" s="93">
        <v>0</v>
      </c>
      <c r="AF136" s="93">
        <v>0</v>
      </c>
    </row>
    <row r="137" spans="1:32" x14ac:dyDescent="0.25">
      <c r="A137" s="95" t="s">
        <v>29</v>
      </c>
      <c r="B137" s="94" t="s">
        <v>219</v>
      </c>
      <c r="C137" s="94" t="s">
        <v>148</v>
      </c>
      <c r="D137" s="93">
        <v>0</v>
      </c>
      <c r="E137" s="93">
        <v>0</v>
      </c>
      <c r="F137" s="93">
        <v>0</v>
      </c>
      <c r="G137" s="93">
        <v>0</v>
      </c>
      <c r="H137" s="93">
        <v>0</v>
      </c>
      <c r="I137" s="93">
        <v>111597.75999999999</v>
      </c>
      <c r="J137" s="93">
        <v>0</v>
      </c>
      <c r="K137" s="93">
        <v>0</v>
      </c>
      <c r="L137" s="93">
        <v>0</v>
      </c>
      <c r="M137" s="93">
        <v>0</v>
      </c>
      <c r="N137" s="93">
        <v>0</v>
      </c>
      <c r="O137" s="93">
        <v>0</v>
      </c>
      <c r="P137" s="93">
        <v>0</v>
      </c>
      <c r="Q137" s="93">
        <v>0</v>
      </c>
      <c r="R137" s="93">
        <v>0</v>
      </c>
      <c r="S137" s="93">
        <v>0</v>
      </c>
      <c r="T137" s="93">
        <v>0</v>
      </c>
      <c r="U137" s="93">
        <v>0</v>
      </c>
      <c r="V137" s="93">
        <v>0</v>
      </c>
      <c r="W137" s="93">
        <v>0</v>
      </c>
      <c r="X137" s="93">
        <v>0</v>
      </c>
      <c r="Y137" s="93">
        <v>0</v>
      </c>
      <c r="Z137" s="93">
        <v>0</v>
      </c>
      <c r="AA137" s="93">
        <v>0</v>
      </c>
      <c r="AB137" s="93">
        <v>0</v>
      </c>
      <c r="AC137" s="93">
        <v>0</v>
      </c>
      <c r="AD137" s="93">
        <v>0</v>
      </c>
      <c r="AE137" s="93">
        <v>0</v>
      </c>
      <c r="AF137" s="93">
        <v>0</v>
      </c>
    </row>
    <row r="138" spans="1:32" x14ac:dyDescent="0.25">
      <c r="A138" s="95" t="s">
        <v>29</v>
      </c>
      <c r="B138" s="94" t="s">
        <v>219</v>
      </c>
      <c r="C138" s="94" t="s">
        <v>147</v>
      </c>
      <c r="D138" s="93">
        <v>0</v>
      </c>
      <c r="E138" s="93">
        <v>0</v>
      </c>
      <c r="F138" s="93">
        <v>0</v>
      </c>
      <c r="G138" s="93">
        <v>0</v>
      </c>
      <c r="H138" s="93">
        <v>0</v>
      </c>
      <c r="I138" s="93">
        <v>111597.75999999999</v>
      </c>
      <c r="J138" s="93">
        <v>111597.75999999999</v>
      </c>
      <c r="K138" s="93">
        <v>111597.75999999999</v>
      </c>
      <c r="L138" s="93">
        <v>111597.75999999999</v>
      </c>
      <c r="M138" s="93">
        <v>111597.75999999999</v>
      </c>
      <c r="N138" s="93">
        <v>111597.75999999999</v>
      </c>
      <c r="O138" s="93">
        <v>111597.75999999999</v>
      </c>
      <c r="P138" s="93">
        <v>111597.75999999999</v>
      </c>
      <c r="Q138" s="93">
        <v>111597.75999999999</v>
      </c>
      <c r="R138" s="93">
        <v>111597.75999999999</v>
      </c>
      <c r="S138" s="93">
        <v>111597.75999999999</v>
      </c>
      <c r="T138" s="93">
        <v>111597.75999999999</v>
      </c>
      <c r="U138" s="93">
        <v>111597.75999999999</v>
      </c>
      <c r="V138" s="93">
        <v>111597.75999999999</v>
      </c>
      <c r="W138" s="93">
        <v>111597.75999999999</v>
      </c>
      <c r="X138" s="93">
        <v>111597.75999999999</v>
      </c>
      <c r="Y138" s="93">
        <v>111597.75999999999</v>
      </c>
      <c r="Z138" s="93">
        <v>111597.75999999999</v>
      </c>
      <c r="AA138" s="93">
        <v>111597.75999999999</v>
      </c>
      <c r="AB138" s="93">
        <v>111597.75999999999</v>
      </c>
      <c r="AC138" s="93">
        <v>111597.75999999999</v>
      </c>
      <c r="AD138" s="93">
        <v>111597.75999999999</v>
      </c>
      <c r="AE138" s="93">
        <v>111597.75999999999</v>
      </c>
      <c r="AF138" s="93">
        <v>111597.75999999999</v>
      </c>
    </row>
    <row r="139" spans="1:32" x14ac:dyDescent="0.25">
      <c r="A139" s="67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</row>
    <row r="140" spans="1:32" x14ac:dyDescent="0.25">
      <c r="A140" s="95" t="s">
        <v>29</v>
      </c>
      <c r="B140" s="94" t="s">
        <v>219</v>
      </c>
      <c r="C140" s="94" t="s">
        <v>146</v>
      </c>
      <c r="D140" s="93">
        <v>0</v>
      </c>
      <c r="E140" s="93">
        <v>0</v>
      </c>
      <c r="F140" s="93">
        <v>0</v>
      </c>
      <c r="G140" s="93">
        <v>0</v>
      </c>
      <c r="H140" s="93">
        <v>0</v>
      </c>
      <c r="I140" s="93">
        <v>0</v>
      </c>
      <c r="J140" s="93">
        <v>20513.071525333002</v>
      </c>
      <c r="K140" s="93">
        <v>20935.283050666003</v>
      </c>
      <c r="L140" s="93">
        <v>21357.494575999004</v>
      </c>
      <c r="M140" s="93">
        <v>21779.706101332005</v>
      </c>
      <c r="N140" s="93">
        <v>22201.917626665007</v>
      </c>
      <c r="O140" s="93">
        <v>22624.129151998008</v>
      </c>
      <c r="P140" s="93">
        <v>23046.340677331009</v>
      </c>
      <c r="Q140" s="93">
        <v>23468.55220266401</v>
      </c>
      <c r="R140" s="93">
        <v>23890.763727997011</v>
      </c>
      <c r="S140" s="93">
        <v>24312.975253330012</v>
      </c>
      <c r="T140" s="93">
        <v>24735.186778663014</v>
      </c>
      <c r="U140" s="93">
        <v>25157.398303996015</v>
      </c>
      <c r="V140" s="93">
        <v>25608.439250626016</v>
      </c>
      <c r="W140" s="93">
        <v>26059.480197256016</v>
      </c>
      <c r="X140" s="93">
        <v>26510.521143886017</v>
      </c>
      <c r="Y140" s="93">
        <v>26961.562090516018</v>
      </c>
      <c r="Z140" s="93">
        <v>27412.603037146018</v>
      </c>
      <c r="AA140" s="93">
        <v>27863.643983776019</v>
      </c>
      <c r="AB140" s="93">
        <v>28314.68493040602</v>
      </c>
      <c r="AC140" s="93">
        <v>28765.72587703602</v>
      </c>
      <c r="AD140" s="93">
        <v>29216.766823666021</v>
      </c>
      <c r="AE140" s="93">
        <v>29667.807770296022</v>
      </c>
      <c r="AF140" s="93">
        <v>30118.848716926022</v>
      </c>
    </row>
    <row r="141" spans="1:32" x14ac:dyDescent="0.25">
      <c r="A141" s="95" t="s">
        <v>29</v>
      </c>
      <c r="B141" s="94" t="s">
        <v>219</v>
      </c>
      <c r="C141" s="94" t="s">
        <v>145</v>
      </c>
      <c r="D141" s="93">
        <v>0</v>
      </c>
      <c r="E141" s="93">
        <v>0</v>
      </c>
      <c r="F141" s="93">
        <v>0</v>
      </c>
      <c r="G141" s="93">
        <v>0</v>
      </c>
      <c r="H141" s="93">
        <v>0</v>
      </c>
      <c r="I141" s="93">
        <v>418.49160000000001</v>
      </c>
      <c r="J141" s="93">
        <v>418.49160000000001</v>
      </c>
      <c r="K141" s="93">
        <v>418.49160000000001</v>
      </c>
      <c r="L141" s="93">
        <v>418.49160000000001</v>
      </c>
      <c r="M141" s="93">
        <v>418.49160000000001</v>
      </c>
      <c r="N141" s="93">
        <v>418.49160000000001</v>
      </c>
      <c r="O141" s="93">
        <v>418.49160000000001</v>
      </c>
      <c r="P141" s="93">
        <v>418.49160000000001</v>
      </c>
      <c r="Q141" s="93">
        <v>418.49160000000001</v>
      </c>
      <c r="R141" s="93">
        <v>418.49160000000001</v>
      </c>
      <c r="S141" s="93">
        <v>418.49160000000001</v>
      </c>
      <c r="T141" s="93">
        <v>418.49160000000001</v>
      </c>
      <c r="U141" s="93">
        <v>433.37130130000003</v>
      </c>
      <c r="V141" s="93">
        <v>433.37130130000003</v>
      </c>
      <c r="W141" s="93">
        <v>433.37130130000003</v>
      </c>
      <c r="X141" s="93">
        <v>433.37130130000003</v>
      </c>
      <c r="Y141" s="93">
        <v>433.37130130000003</v>
      </c>
      <c r="Z141" s="93">
        <v>433.37130130000003</v>
      </c>
      <c r="AA141" s="93">
        <v>433.37130130000003</v>
      </c>
      <c r="AB141" s="93">
        <v>433.37130130000003</v>
      </c>
      <c r="AC141" s="93">
        <v>433.37130130000003</v>
      </c>
      <c r="AD141" s="93">
        <v>433.37130130000003</v>
      </c>
      <c r="AE141" s="93">
        <v>433.37130130000003</v>
      </c>
      <c r="AF141" s="93">
        <v>433.37130130000003</v>
      </c>
    </row>
    <row r="142" spans="1:32" x14ac:dyDescent="0.25">
      <c r="A142" s="95" t="s">
        <v>29</v>
      </c>
      <c r="B142" s="94" t="s">
        <v>219</v>
      </c>
      <c r="C142" s="94" t="s">
        <v>144</v>
      </c>
      <c r="D142" s="93">
        <v>0</v>
      </c>
      <c r="E142" s="93">
        <v>0</v>
      </c>
      <c r="F142" s="93">
        <v>0</v>
      </c>
      <c r="G142" s="93">
        <v>0</v>
      </c>
      <c r="H142" s="93">
        <v>0</v>
      </c>
      <c r="I142" s="93">
        <v>3.7199253329999999</v>
      </c>
      <c r="J142" s="93">
        <v>3.7199253329999999</v>
      </c>
      <c r="K142" s="93">
        <v>3.7199253329999999</v>
      </c>
      <c r="L142" s="93">
        <v>3.7199253329999999</v>
      </c>
      <c r="M142" s="93">
        <v>3.7199253329999999</v>
      </c>
      <c r="N142" s="93">
        <v>3.7199253329999999</v>
      </c>
      <c r="O142" s="93">
        <v>3.7199253329999999</v>
      </c>
      <c r="P142" s="93">
        <v>3.7199253329999999</v>
      </c>
      <c r="Q142" s="93">
        <v>3.7199253329999999</v>
      </c>
      <c r="R142" s="93">
        <v>3.7199253329999999</v>
      </c>
      <c r="S142" s="93">
        <v>3.7199253329999999</v>
      </c>
      <c r="T142" s="93">
        <v>3.7199253329999999</v>
      </c>
      <c r="U142" s="93">
        <v>17.669645330000002</v>
      </c>
      <c r="V142" s="93">
        <v>17.669645330000002</v>
      </c>
      <c r="W142" s="93">
        <v>17.669645330000002</v>
      </c>
      <c r="X142" s="93">
        <v>17.669645330000002</v>
      </c>
      <c r="Y142" s="93">
        <v>17.669645330000002</v>
      </c>
      <c r="Z142" s="93">
        <v>17.669645330000002</v>
      </c>
      <c r="AA142" s="93">
        <v>17.669645330000002</v>
      </c>
      <c r="AB142" s="93">
        <v>17.669645330000002</v>
      </c>
      <c r="AC142" s="93">
        <v>17.669645330000002</v>
      </c>
      <c r="AD142" s="93">
        <v>17.669645330000002</v>
      </c>
      <c r="AE142" s="93">
        <v>17.669645330000002</v>
      </c>
      <c r="AF142" s="93">
        <v>17.669645330000002</v>
      </c>
    </row>
    <row r="143" spans="1:32" x14ac:dyDescent="0.25">
      <c r="A143" s="95" t="s">
        <v>29</v>
      </c>
      <c r="B143" s="94" t="s">
        <v>219</v>
      </c>
      <c r="C143" s="94" t="s">
        <v>142</v>
      </c>
      <c r="D143" s="93">
        <v>0</v>
      </c>
      <c r="E143" s="93">
        <v>0</v>
      </c>
      <c r="F143" s="93">
        <v>0</v>
      </c>
      <c r="G143" s="93">
        <v>0</v>
      </c>
      <c r="H143" s="93">
        <v>0</v>
      </c>
      <c r="I143" s="93">
        <v>20090.86</v>
      </c>
      <c r="J143" s="93">
        <v>0</v>
      </c>
      <c r="K143" s="93">
        <v>0</v>
      </c>
      <c r="L143" s="93">
        <v>0</v>
      </c>
      <c r="M143" s="93">
        <v>0</v>
      </c>
      <c r="N143" s="93">
        <v>0</v>
      </c>
      <c r="O143" s="93">
        <v>0</v>
      </c>
      <c r="P143" s="93">
        <v>0</v>
      </c>
      <c r="Q143" s="93">
        <v>0</v>
      </c>
      <c r="R143" s="93">
        <v>0</v>
      </c>
      <c r="S143" s="93">
        <v>0</v>
      </c>
      <c r="T143" s="93">
        <v>0</v>
      </c>
      <c r="U143" s="93">
        <v>0</v>
      </c>
      <c r="V143" s="93">
        <v>0</v>
      </c>
      <c r="W143" s="93">
        <v>0</v>
      </c>
      <c r="X143" s="93">
        <v>0</v>
      </c>
      <c r="Y143" s="93">
        <v>0</v>
      </c>
      <c r="Z143" s="93">
        <v>0</v>
      </c>
      <c r="AA143" s="93">
        <v>0</v>
      </c>
      <c r="AB143" s="93">
        <v>0</v>
      </c>
      <c r="AC143" s="93">
        <v>0</v>
      </c>
      <c r="AD143" s="93">
        <v>0</v>
      </c>
      <c r="AE143" s="93">
        <v>0</v>
      </c>
      <c r="AF143" s="93">
        <v>0</v>
      </c>
    </row>
    <row r="144" spans="1:32" x14ac:dyDescent="0.25">
      <c r="A144" s="95" t="s">
        <v>29</v>
      </c>
      <c r="B144" s="94" t="s">
        <v>219</v>
      </c>
      <c r="C144" s="94" t="s">
        <v>141</v>
      </c>
      <c r="D144" s="93">
        <v>0</v>
      </c>
      <c r="E144" s="93">
        <v>0</v>
      </c>
      <c r="F144" s="93">
        <v>0</v>
      </c>
      <c r="G144" s="93">
        <v>0</v>
      </c>
      <c r="H144" s="93">
        <v>0</v>
      </c>
      <c r="I144" s="93">
        <v>20513.071525333002</v>
      </c>
      <c r="J144" s="93">
        <v>20935.283050666003</v>
      </c>
      <c r="K144" s="93">
        <v>21357.494575999004</v>
      </c>
      <c r="L144" s="93">
        <v>21779.706101332005</v>
      </c>
      <c r="M144" s="93">
        <v>22201.917626665007</v>
      </c>
      <c r="N144" s="93">
        <v>22624.129151998008</v>
      </c>
      <c r="O144" s="93">
        <v>23046.340677331009</v>
      </c>
      <c r="P144" s="93">
        <v>23468.55220266401</v>
      </c>
      <c r="Q144" s="93">
        <v>23890.763727997011</v>
      </c>
      <c r="R144" s="93">
        <v>24312.975253330012</v>
      </c>
      <c r="S144" s="93">
        <v>24735.186778663014</v>
      </c>
      <c r="T144" s="93">
        <v>25157.398303996015</v>
      </c>
      <c r="U144" s="93">
        <v>25608.439250626016</v>
      </c>
      <c r="V144" s="93">
        <v>26059.480197256016</v>
      </c>
      <c r="W144" s="93">
        <v>26510.521143886017</v>
      </c>
      <c r="X144" s="93">
        <v>26961.562090516018</v>
      </c>
      <c r="Y144" s="93">
        <v>27412.603037146018</v>
      </c>
      <c r="Z144" s="93">
        <v>27863.643983776019</v>
      </c>
      <c r="AA144" s="93">
        <v>28314.68493040602</v>
      </c>
      <c r="AB144" s="93">
        <v>28765.72587703602</v>
      </c>
      <c r="AC144" s="93">
        <v>29216.766823666021</v>
      </c>
      <c r="AD144" s="93">
        <v>29667.807770296022</v>
      </c>
      <c r="AE144" s="93">
        <v>30118.848716926022</v>
      </c>
      <c r="AF144" s="93">
        <v>30569.889663556023</v>
      </c>
    </row>
    <row r="146" spans="1:32" x14ac:dyDescent="0.25">
      <c r="A146" s="95" t="s">
        <v>29</v>
      </c>
      <c r="B146" s="94" t="s">
        <v>219</v>
      </c>
      <c r="C146" s="94" t="s">
        <v>140</v>
      </c>
      <c r="D146" s="93">
        <v>0</v>
      </c>
      <c r="E146" s="93">
        <v>0</v>
      </c>
      <c r="F146" s="93">
        <v>0</v>
      </c>
      <c r="G146" s="93">
        <v>0</v>
      </c>
      <c r="H146" s="93">
        <v>0</v>
      </c>
      <c r="I146" s="93">
        <v>91084.688474666997</v>
      </c>
      <c r="J146" s="93">
        <v>90662.476949333999</v>
      </c>
      <c r="K146" s="93">
        <v>90240.265424000987</v>
      </c>
      <c r="L146" s="93">
        <v>89818.053898667989</v>
      </c>
      <c r="M146" s="93">
        <v>89395.842373334992</v>
      </c>
      <c r="N146" s="93">
        <v>88973.63084800198</v>
      </c>
      <c r="O146" s="93">
        <v>88551.419322668982</v>
      </c>
      <c r="P146" s="93">
        <v>88129.207797335985</v>
      </c>
      <c r="Q146" s="93">
        <v>87706.996272002987</v>
      </c>
      <c r="R146" s="93">
        <v>87284.78474666999</v>
      </c>
      <c r="S146" s="93">
        <v>86862.573221336977</v>
      </c>
      <c r="T146" s="93">
        <v>86440.36169600398</v>
      </c>
      <c r="U146" s="93">
        <v>85989.320749373976</v>
      </c>
      <c r="V146" s="93">
        <v>85538.279802743986</v>
      </c>
      <c r="W146" s="93">
        <v>85087.238856113981</v>
      </c>
      <c r="X146" s="93">
        <v>84636.197909483977</v>
      </c>
      <c r="Y146" s="93">
        <v>84185.156962853973</v>
      </c>
      <c r="Z146" s="93">
        <v>83734.116016223968</v>
      </c>
      <c r="AA146" s="93">
        <v>83283.075069593979</v>
      </c>
      <c r="AB146" s="93">
        <v>82832.034122963974</v>
      </c>
      <c r="AC146" s="93">
        <v>82380.99317633397</v>
      </c>
      <c r="AD146" s="93">
        <v>81929.95222970398</v>
      </c>
      <c r="AE146" s="93">
        <v>81478.911283073976</v>
      </c>
      <c r="AF146" s="93">
        <v>81027.870336443972</v>
      </c>
    </row>
    <row r="147" spans="1:32" x14ac:dyDescent="0.25">
      <c r="A147" s="67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</row>
    <row r="148" spans="1:32" x14ac:dyDescent="0.25">
      <c r="A148" s="95" t="s">
        <v>29</v>
      </c>
      <c r="B148" s="94" t="s">
        <v>219</v>
      </c>
      <c r="C148" s="94" t="s">
        <v>138</v>
      </c>
      <c r="D148" s="93">
        <v>0</v>
      </c>
      <c r="E148" s="93">
        <v>0</v>
      </c>
      <c r="F148" s="93">
        <v>0</v>
      </c>
      <c r="G148" s="93">
        <v>0</v>
      </c>
      <c r="H148" s="93">
        <v>0</v>
      </c>
      <c r="I148" s="93">
        <v>422.211525333</v>
      </c>
      <c r="J148" s="93">
        <v>422.211525333</v>
      </c>
      <c r="K148" s="93">
        <v>422.211525333</v>
      </c>
      <c r="L148" s="93">
        <v>422.211525333</v>
      </c>
      <c r="M148" s="93">
        <v>422.211525333</v>
      </c>
      <c r="N148" s="93">
        <v>422.211525333</v>
      </c>
      <c r="O148" s="93">
        <v>422.211525333</v>
      </c>
      <c r="P148" s="93">
        <v>422.211525333</v>
      </c>
      <c r="Q148" s="93">
        <v>422.211525333</v>
      </c>
      <c r="R148" s="93">
        <v>422.211525333</v>
      </c>
      <c r="S148" s="93">
        <v>422.211525333</v>
      </c>
      <c r="T148" s="93">
        <v>422.211525333</v>
      </c>
      <c r="U148" s="93">
        <v>451.04094663000001</v>
      </c>
      <c r="V148" s="93">
        <v>451.04094663000001</v>
      </c>
      <c r="W148" s="93">
        <v>451.04094663000001</v>
      </c>
      <c r="X148" s="93">
        <v>451.04094663000001</v>
      </c>
      <c r="Y148" s="93">
        <v>451.04094663000001</v>
      </c>
      <c r="Z148" s="93">
        <v>451.04094663000001</v>
      </c>
      <c r="AA148" s="93">
        <v>451.04094663000001</v>
      </c>
      <c r="AB148" s="93">
        <v>451.04094663000001</v>
      </c>
      <c r="AC148" s="93">
        <v>451.04094663000001</v>
      </c>
      <c r="AD148" s="93">
        <v>451.04094663000001</v>
      </c>
      <c r="AE148" s="93">
        <v>451.04094663000001</v>
      </c>
      <c r="AF148" s="93">
        <v>451.04094663000001</v>
      </c>
    </row>
    <row r="149" spans="1:32" x14ac:dyDescent="0.25">
      <c r="A149" s="67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</row>
    <row r="150" spans="1:32" x14ac:dyDescent="0.25">
      <c r="A150" s="95" t="s">
        <v>29</v>
      </c>
      <c r="B150" s="94" t="s">
        <v>218</v>
      </c>
      <c r="C150" s="94" t="s">
        <v>149</v>
      </c>
      <c r="D150" s="93">
        <v>0</v>
      </c>
      <c r="E150" s="93">
        <v>0</v>
      </c>
      <c r="F150" s="93">
        <v>0</v>
      </c>
      <c r="G150" s="93">
        <v>0</v>
      </c>
      <c r="H150" s="93">
        <v>0</v>
      </c>
      <c r="I150" s="93">
        <v>0</v>
      </c>
      <c r="J150" s="93">
        <v>62559.81</v>
      </c>
      <c r="K150" s="93">
        <v>62559.81</v>
      </c>
      <c r="L150" s="93">
        <v>62559.81</v>
      </c>
      <c r="M150" s="93">
        <v>62559.81</v>
      </c>
      <c r="N150" s="93">
        <v>62559.81</v>
      </c>
      <c r="O150" s="93">
        <v>62559.81</v>
      </c>
      <c r="P150" s="93">
        <v>62559.81</v>
      </c>
      <c r="Q150" s="93">
        <v>62559.81</v>
      </c>
      <c r="R150" s="93">
        <v>62559.81</v>
      </c>
      <c r="S150" s="93">
        <v>62559.81</v>
      </c>
      <c r="T150" s="93">
        <v>62559.81</v>
      </c>
      <c r="U150" s="93">
        <v>62559.81</v>
      </c>
      <c r="V150" s="93">
        <v>62559.81</v>
      </c>
      <c r="W150" s="93">
        <v>62559.81</v>
      </c>
      <c r="X150" s="93">
        <v>62559.81</v>
      </c>
      <c r="Y150" s="93">
        <v>62559.81</v>
      </c>
      <c r="Z150" s="93">
        <v>62559.81</v>
      </c>
      <c r="AA150" s="93">
        <v>62559.81</v>
      </c>
      <c r="AB150" s="93">
        <v>62559.81</v>
      </c>
      <c r="AC150" s="93">
        <v>62559.81</v>
      </c>
      <c r="AD150" s="93">
        <v>62559.81</v>
      </c>
      <c r="AE150" s="93">
        <v>62559.81</v>
      </c>
      <c r="AF150" s="93">
        <v>62559.81</v>
      </c>
    </row>
    <row r="151" spans="1:32" x14ac:dyDescent="0.25">
      <c r="A151" s="95" t="s">
        <v>29</v>
      </c>
      <c r="B151" s="94" t="s">
        <v>218</v>
      </c>
      <c r="C151" s="94" t="s">
        <v>148</v>
      </c>
      <c r="D151" s="93">
        <v>0</v>
      </c>
      <c r="E151" s="93">
        <v>0</v>
      </c>
      <c r="F151" s="93">
        <v>0</v>
      </c>
      <c r="G151" s="93">
        <v>0</v>
      </c>
      <c r="H151" s="93">
        <v>0</v>
      </c>
      <c r="I151" s="93">
        <v>62559.81</v>
      </c>
      <c r="J151" s="93">
        <v>0</v>
      </c>
      <c r="K151" s="93">
        <v>0</v>
      </c>
      <c r="L151" s="93">
        <v>0</v>
      </c>
      <c r="M151" s="93">
        <v>0</v>
      </c>
      <c r="N151" s="93">
        <v>0</v>
      </c>
      <c r="O151" s="93">
        <v>0</v>
      </c>
      <c r="P151" s="93">
        <v>0</v>
      </c>
      <c r="Q151" s="93">
        <v>0</v>
      </c>
      <c r="R151" s="93">
        <v>0</v>
      </c>
      <c r="S151" s="93">
        <v>0</v>
      </c>
      <c r="T151" s="93">
        <v>0</v>
      </c>
      <c r="U151" s="93">
        <v>0</v>
      </c>
      <c r="V151" s="93">
        <v>0</v>
      </c>
      <c r="W151" s="93">
        <v>0</v>
      </c>
      <c r="X151" s="93">
        <v>0</v>
      </c>
      <c r="Y151" s="93">
        <v>0</v>
      </c>
      <c r="Z151" s="93">
        <v>0</v>
      </c>
      <c r="AA151" s="93">
        <v>0</v>
      </c>
      <c r="AB151" s="93">
        <v>0</v>
      </c>
      <c r="AC151" s="93">
        <v>0</v>
      </c>
      <c r="AD151" s="93">
        <v>0</v>
      </c>
      <c r="AE151" s="93">
        <v>0</v>
      </c>
      <c r="AF151" s="93">
        <v>0</v>
      </c>
    </row>
    <row r="152" spans="1:32" x14ac:dyDescent="0.25">
      <c r="A152" s="95" t="s">
        <v>29</v>
      </c>
      <c r="B152" s="94" t="s">
        <v>218</v>
      </c>
      <c r="C152" s="94" t="s">
        <v>147</v>
      </c>
      <c r="D152" s="93">
        <v>0</v>
      </c>
      <c r="E152" s="93">
        <v>0</v>
      </c>
      <c r="F152" s="93">
        <v>0</v>
      </c>
      <c r="G152" s="93">
        <v>0</v>
      </c>
      <c r="H152" s="93">
        <v>0</v>
      </c>
      <c r="I152" s="93">
        <v>62559.81</v>
      </c>
      <c r="J152" s="93">
        <v>62559.81</v>
      </c>
      <c r="K152" s="93">
        <v>62559.81</v>
      </c>
      <c r="L152" s="93">
        <v>62559.81</v>
      </c>
      <c r="M152" s="93">
        <v>62559.81</v>
      </c>
      <c r="N152" s="93">
        <v>62559.81</v>
      </c>
      <c r="O152" s="93">
        <v>62559.81</v>
      </c>
      <c r="P152" s="93">
        <v>62559.81</v>
      </c>
      <c r="Q152" s="93">
        <v>62559.81</v>
      </c>
      <c r="R152" s="93">
        <v>62559.81</v>
      </c>
      <c r="S152" s="93">
        <v>62559.81</v>
      </c>
      <c r="T152" s="93">
        <v>62559.81</v>
      </c>
      <c r="U152" s="93">
        <v>62559.81</v>
      </c>
      <c r="V152" s="93">
        <v>62559.81</v>
      </c>
      <c r="W152" s="93">
        <v>62559.81</v>
      </c>
      <c r="X152" s="93">
        <v>62559.81</v>
      </c>
      <c r="Y152" s="93">
        <v>62559.81</v>
      </c>
      <c r="Z152" s="93">
        <v>62559.81</v>
      </c>
      <c r="AA152" s="93">
        <v>62559.81</v>
      </c>
      <c r="AB152" s="93">
        <v>62559.81</v>
      </c>
      <c r="AC152" s="93">
        <v>62559.81</v>
      </c>
      <c r="AD152" s="93">
        <v>62559.81</v>
      </c>
      <c r="AE152" s="93">
        <v>62559.81</v>
      </c>
      <c r="AF152" s="93">
        <v>62559.81</v>
      </c>
    </row>
    <row r="153" spans="1:32" x14ac:dyDescent="0.25">
      <c r="A153" s="67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</row>
    <row r="154" spans="1:32" x14ac:dyDescent="0.25">
      <c r="A154" s="95" t="s">
        <v>29</v>
      </c>
      <c r="B154" s="94" t="s">
        <v>218</v>
      </c>
      <c r="C154" s="94" t="s">
        <v>146</v>
      </c>
      <c r="D154" s="93">
        <v>0</v>
      </c>
      <c r="E154" s="93">
        <v>0</v>
      </c>
      <c r="F154" s="93">
        <v>0</v>
      </c>
      <c r="G154" s="93">
        <v>0</v>
      </c>
      <c r="H154" s="93">
        <v>0</v>
      </c>
      <c r="I154" s="93">
        <v>0</v>
      </c>
      <c r="J154" s="93">
        <v>20639.8546145</v>
      </c>
      <c r="K154" s="93">
        <v>20876.539229000002</v>
      </c>
      <c r="L154" s="93">
        <v>21113.223843500004</v>
      </c>
      <c r="M154" s="93">
        <v>21349.908458000005</v>
      </c>
      <c r="N154" s="93">
        <v>21586.593072500007</v>
      </c>
      <c r="O154" s="93">
        <v>21823.277687000009</v>
      </c>
      <c r="P154" s="93">
        <v>22059.962301500011</v>
      </c>
      <c r="Q154" s="93">
        <v>22296.646916000012</v>
      </c>
      <c r="R154" s="93">
        <v>22533.331530500014</v>
      </c>
      <c r="S154" s="93">
        <v>22770.016145000016</v>
      </c>
      <c r="T154" s="93">
        <v>23006.700759500018</v>
      </c>
      <c r="U154" s="93">
        <v>23243.38537400002</v>
      </c>
      <c r="V154" s="93">
        <v>23466.515363000017</v>
      </c>
      <c r="W154" s="93">
        <v>23689.645352000018</v>
      </c>
      <c r="X154" s="93">
        <v>23912.775341000019</v>
      </c>
      <c r="Y154" s="93">
        <v>24135.90533000002</v>
      </c>
      <c r="Z154" s="93">
        <v>24359.035319000021</v>
      </c>
      <c r="AA154" s="93">
        <v>24582.165308000021</v>
      </c>
      <c r="AB154" s="93">
        <v>24805.295297000022</v>
      </c>
      <c r="AC154" s="93">
        <v>25028.425286000023</v>
      </c>
      <c r="AD154" s="93">
        <v>25251.555275000024</v>
      </c>
      <c r="AE154" s="93">
        <v>25474.685264000025</v>
      </c>
      <c r="AF154" s="93">
        <v>25697.815253000026</v>
      </c>
    </row>
    <row r="155" spans="1:32" x14ac:dyDescent="0.25">
      <c r="A155" s="95" t="s">
        <v>29</v>
      </c>
      <c r="B155" s="94" t="s">
        <v>218</v>
      </c>
      <c r="C155" s="94" t="s">
        <v>145</v>
      </c>
      <c r="D155" s="93">
        <v>0</v>
      </c>
      <c r="E155" s="93">
        <v>0</v>
      </c>
      <c r="F155" s="93">
        <v>0</v>
      </c>
      <c r="G155" s="93">
        <v>0</v>
      </c>
      <c r="H155" s="93">
        <v>0</v>
      </c>
      <c r="I155" s="93">
        <v>234.5992875</v>
      </c>
      <c r="J155" s="93">
        <v>234.5992875</v>
      </c>
      <c r="K155" s="93">
        <v>234.5992875</v>
      </c>
      <c r="L155" s="93">
        <v>234.5992875</v>
      </c>
      <c r="M155" s="93">
        <v>234.5992875</v>
      </c>
      <c r="N155" s="93">
        <v>234.5992875</v>
      </c>
      <c r="O155" s="93">
        <v>234.5992875</v>
      </c>
      <c r="P155" s="93">
        <v>234.5992875</v>
      </c>
      <c r="Q155" s="93">
        <v>234.5992875</v>
      </c>
      <c r="R155" s="93">
        <v>234.5992875</v>
      </c>
      <c r="S155" s="93">
        <v>234.5992875</v>
      </c>
      <c r="T155" s="93">
        <v>234.5992875</v>
      </c>
      <c r="U155" s="93">
        <v>214.788681</v>
      </c>
      <c r="V155" s="93">
        <v>214.788681</v>
      </c>
      <c r="W155" s="93">
        <v>214.788681</v>
      </c>
      <c r="X155" s="93">
        <v>214.788681</v>
      </c>
      <c r="Y155" s="93">
        <v>214.788681</v>
      </c>
      <c r="Z155" s="93">
        <v>214.788681</v>
      </c>
      <c r="AA155" s="93">
        <v>214.788681</v>
      </c>
      <c r="AB155" s="93">
        <v>214.788681</v>
      </c>
      <c r="AC155" s="93">
        <v>214.788681</v>
      </c>
      <c r="AD155" s="93">
        <v>214.788681</v>
      </c>
      <c r="AE155" s="93">
        <v>214.788681</v>
      </c>
      <c r="AF155" s="93">
        <v>214.788681</v>
      </c>
    </row>
    <row r="156" spans="1:32" x14ac:dyDescent="0.25">
      <c r="A156" s="95" t="s">
        <v>29</v>
      </c>
      <c r="B156" s="94" t="s">
        <v>218</v>
      </c>
      <c r="C156" s="94" t="s">
        <v>144</v>
      </c>
      <c r="D156" s="93">
        <v>0</v>
      </c>
      <c r="E156" s="93">
        <v>0</v>
      </c>
      <c r="F156" s="93">
        <v>0</v>
      </c>
      <c r="G156" s="93">
        <v>0</v>
      </c>
      <c r="H156" s="93">
        <v>0</v>
      </c>
      <c r="I156" s="93">
        <v>2.0853269999999999</v>
      </c>
      <c r="J156" s="93">
        <v>2.0853269999999999</v>
      </c>
      <c r="K156" s="93">
        <v>2.0853269999999999</v>
      </c>
      <c r="L156" s="93">
        <v>2.0853269999999999</v>
      </c>
      <c r="M156" s="93">
        <v>2.0853269999999999</v>
      </c>
      <c r="N156" s="93">
        <v>2.0853269999999999</v>
      </c>
      <c r="O156" s="93">
        <v>2.0853269999999999</v>
      </c>
      <c r="P156" s="93">
        <v>2.0853269999999999</v>
      </c>
      <c r="Q156" s="93">
        <v>2.0853269999999999</v>
      </c>
      <c r="R156" s="93">
        <v>2.0853269999999999</v>
      </c>
      <c r="S156" s="93">
        <v>2.0853269999999999</v>
      </c>
      <c r="T156" s="93">
        <v>2.0853269999999999</v>
      </c>
      <c r="U156" s="93">
        <v>8.3413079999999997</v>
      </c>
      <c r="V156" s="93">
        <v>8.3413079999999997</v>
      </c>
      <c r="W156" s="93">
        <v>8.3413079999999997</v>
      </c>
      <c r="X156" s="93">
        <v>8.3413079999999997</v>
      </c>
      <c r="Y156" s="93">
        <v>8.3413079999999997</v>
      </c>
      <c r="Z156" s="93">
        <v>8.3413079999999997</v>
      </c>
      <c r="AA156" s="93">
        <v>8.3413079999999997</v>
      </c>
      <c r="AB156" s="93">
        <v>8.3413079999999997</v>
      </c>
      <c r="AC156" s="93">
        <v>8.3413079999999997</v>
      </c>
      <c r="AD156" s="93">
        <v>8.3413079999999997</v>
      </c>
      <c r="AE156" s="93">
        <v>8.3413079999999997</v>
      </c>
      <c r="AF156" s="93">
        <v>8.3413079999999997</v>
      </c>
    </row>
    <row r="157" spans="1:32" x14ac:dyDescent="0.25">
      <c r="A157" s="95" t="s">
        <v>29</v>
      </c>
      <c r="B157" s="94" t="s">
        <v>218</v>
      </c>
      <c r="C157" s="94" t="s">
        <v>142</v>
      </c>
      <c r="D157" s="93">
        <v>0</v>
      </c>
      <c r="E157" s="93">
        <v>0</v>
      </c>
      <c r="F157" s="93">
        <v>0</v>
      </c>
      <c r="G157" s="93">
        <v>0</v>
      </c>
      <c r="H157" s="93">
        <v>0</v>
      </c>
      <c r="I157" s="93">
        <v>20403.169999999998</v>
      </c>
      <c r="J157" s="93">
        <v>0</v>
      </c>
      <c r="K157" s="93">
        <v>0</v>
      </c>
      <c r="L157" s="93">
        <v>0</v>
      </c>
      <c r="M157" s="93">
        <v>0</v>
      </c>
      <c r="N157" s="93">
        <v>0</v>
      </c>
      <c r="O157" s="93">
        <v>0</v>
      </c>
      <c r="P157" s="93">
        <v>0</v>
      </c>
      <c r="Q157" s="93">
        <v>0</v>
      </c>
      <c r="R157" s="93">
        <v>0</v>
      </c>
      <c r="S157" s="93">
        <v>0</v>
      </c>
      <c r="T157" s="93">
        <v>0</v>
      </c>
      <c r="U157" s="93">
        <v>0</v>
      </c>
      <c r="V157" s="93">
        <v>0</v>
      </c>
      <c r="W157" s="93">
        <v>0</v>
      </c>
      <c r="X157" s="93">
        <v>0</v>
      </c>
      <c r="Y157" s="93">
        <v>0</v>
      </c>
      <c r="Z157" s="93">
        <v>0</v>
      </c>
      <c r="AA157" s="93">
        <v>0</v>
      </c>
      <c r="AB157" s="93">
        <v>0</v>
      </c>
      <c r="AC157" s="93">
        <v>0</v>
      </c>
      <c r="AD157" s="93">
        <v>0</v>
      </c>
      <c r="AE157" s="93">
        <v>0</v>
      </c>
      <c r="AF157" s="93">
        <v>0</v>
      </c>
    </row>
    <row r="158" spans="1:32" x14ac:dyDescent="0.25">
      <c r="A158" s="95" t="s">
        <v>29</v>
      </c>
      <c r="B158" s="94" t="s">
        <v>218</v>
      </c>
      <c r="C158" s="94" t="s">
        <v>141</v>
      </c>
      <c r="D158" s="93">
        <v>0</v>
      </c>
      <c r="E158" s="93">
        <v>0</v>
      </c>
      <c r="F158" s="93">
        <v>0</v>
      </c>
      <c r="G158" s="93">
        <v>0</v>
      </c>
      <c r="H158" s="93">
        <v>0</v>
      </c>
      <c r="I158" s="93">
        <v>20639.8546145</v>
      </c>
      <c r="J158" s="93">
        <v>20876.539229000002</v>
      </c>
      <c r="K158" s="93">
        <v>21113.223843500004</v>
      </c>
      <c r="L158" s="93">
        <v>21349.908458000005</v>
      </c>
      <c r="M158" s="93">
        <v>21586.593072500007</v>
      </c>
      <c r="N158" s="93">
        <v>21823.277687000009</v>
      </c>
      <c r="O158" s="93">
        <v>22059.962301500011</v>
      </c>
      <c r="P158" s="93">
        <v>22296.646916000012</v>
      </c>
      <c r="Q158" s="93">
        <v>22533.331530500014</v>
      </c>
      <c r="R158" s="93">
        <v>22770.016145000016</v>
      </c>
      <c r="S158" s="93">
        <v>23006.700759500018</v>
      </c>
      <c r="T158" s="93">
        <v>23243.38537400002</v>
      </c>
      <c r="U158" s="93">
        <v>23466.515363000017</v>
      </c>
      <c r="V158" s="93">
        <v>23689.645352000018</v>
      </c>
      <c r="W158" s="93">
        <v>23912.775341000019</v>
      </c>
      <c r="X158" s="93">
        <v>24135.90533000002</v>
      </c>
      <c r="Y158" s="93">
        <v>24359.035319000021</v>
      </c>
      <c r="Z158" s="93">
        <v>24582.165308000021</v>
      </c>
      <c r="AA158" s="93">
        <v>24805.295297000022</v>
      </c>
      <c r="AB158" s="93">
        <v>25028.425286000023</v>
      </c>
      <c r="AC158" s="93">
        <v>25251.555275000024</v>
      </c>
      <c r="AD158" s="93">
        <v>25474.685264000025</v>
      </c>
      <c r="AE158" s="93">
        <v>25697.815253000026</v>
      </c>
      <c r="AF158" s="93">
        <v>25920.945242000027</v>
      </c>
    </row>
    <row r="160" spans="1:32" x14ac:dyDescent="0.25">
      <c r="A160" s="95" t="s">
        <v>29</v>
      </c>
      <c r="B160" s="94" t="s">
        <v>218</v>
      </c>
      <c r="C160" s="94" t="s">
        <v>140</v>
      </c>
      <c r="D160" s="93">
        <v>0</v>
      </c>
      <c r="E160" s="93">
        <v>0</v>
      </c>
      <c r="F160" s="93">
        <v>0</v>
      </c>
      <c r="G160" s="93">
        <v>0</v>
      </c>
      <c r="H160" s="93">
        <v>0</v>
      </c>
      <c r="I160" s="93">
        <v>41919.955385499998</v>
      </c>
      <c r="J160" s="93">
        <v>41683.270770999996</v>
      </c>
      <c r="K160" s="93">
        <v>41446.586156499994</v>
      </c>
      <c r="L160" s="93">
        <v>41209.901541999992</v>
      </c>
      <c r="M160" s="93">
        <v>40973.216927499991</v>
      </c>
      <c r="N160" s="93">
        <v>40736.532312999989</v>
      </c>
      <c r="O160" s="93">
        <v>40499.847698499987</v>
      </c>
      <c r="P160" s="93">
        <v>40263.163083999985</v>
      </c>
      <c r="Q160" s="93">
        <v>40026.478469499983</v>
      </c>
      <c r="R160" s="93">
        <v>39789.793854999982</v>
      </c>
      <c r="S160" s="93">
        <v>39553.10924049998</v>
      </c>
      <c r="T160" s="93">
        <v>39316.424625999978</v>
      </c>
      <c r="U160" s="93">
        <v>39093.294636999985</v>
      </c>
      <c r="V160" s="93">
        <v>38870.164647999976</v>
      </c>
      <c r="W160" s="93">
        <v>38647.034658999983</v>
      </c>
      <c r="X160" s="93">
        <v>38423.904669999974</v>
      </c>
      <c r="Y160" s="93">
        <v>38200.774680999981</v>
      </c>
      <c r="Z160" s="93">
        <v>37977.644691999973</v>
      </c>
      <c r="AA160" s="93">
        <v>37754.514702999979</v>
      </c>
      <c r="AB160" s="93">
        <v>37531.384713999971</v>
      </c>
      <c r="AC160" s="93">
        <v>37308.254724999977</v>
      </c>
      <c r="AD160" s="93">
        <v>37085.124735999969</v>
      </c>
      <c r="AE160" s="93">
        <v>36861.994746999975</v>
      </c>
      <c r="AF160" s="93">
        <v>36638.864757999967</v>
      </c>
    </row>
    <row r="162" spans="1:32" x14ac:dyDescent="0.25">
      <c r="A162" s="95" t="s">
        <v>29</v>
      </c>
      <c r="B162" s="94" t="s">
        <v>218</v>
      </c>
      <c r="C162" s="94" t="s">
        <v>138</v>
      </c>
      <c r="D162" s="93">
        <v>0</v>
      </c>
      <c r="E162" s="93">
        <v>0</v>
      </c>
      <c r="F162" s="93">
        <v>0</v>
      </c>
      <c r="G162" s="93">
        <v>0</v>
      </c>
      <c r="H162" s="93">
        <v>0</v>
      </c>
      <c r="I162" s="93">
        <v>236.68461450000001</v>
      </c>
      <c r="J162" s="93">
        <v>236.68461450000001</v>
      </c>
      <c r="K162" s="93">
        <v>236.68461450000001</v>
      </c>
      <c r="L162" s="93">
        <v>236.68461450000001</v>
      </c>
      <c r="M162" s="93">
        <v>236.68461450000001</v>
      </c>
      <c r="N162" s="93">
        <v>236.68461450000001</v>
      </c>
      <c r="O162" s="93">
        <v>236.68461450000001</v>
      </c>
      <c r="P162" s="93">
        <v>236.68461450000001</v>
      </c>
      <c r="Q162" s="93">
        <v>236.68461450000001</v>
      </c>
      <c r="R162" s="93">
        <v>236.68461450000001</v>
      </c>
      <c r="S162" s="93">
        <v>236.68461450000001</v>
      </c>
      <c r="T162" s="93">
        <v>236.68461450000001</v>
      </c>
      <c r="U162" s="93">
        <v>223.12998899999999</v>
      </c>
      <c r="V162" s="93">
        <v>223.12998899999999</v>
      </c>
      <c r="W162" s="93">
        <v>223.12998899999999</v>
      </c>
      <c r="X162" s="93">
        <v>223.12998899999999</v>
      </c>
      <c r="Y162" s="93">
        <v>223.12998899999999</v>
      </c>
      <c r="Z162" s="93">
        <v>223.12998899999999</v>
      </c>
      <c r="AA162" s="93">
        <v>223.12998899999999</v>
      </c>
      <c r="AB162" s="93">
        <v>223.12998899999999</v>
      </c>
      <c r="AC162" s="93">
        <v>223.12998899999999</v>
      </c>
      <c r="AD162" s="93">
        <v>223.12998899999999</v>
      </c>
      <c r="AE162" s="93">
        <v>223.12998899999999</v>
      </c>
      <c r="AF162" s="93">
        <v>223.12998899999999</v>
      </c>
    </row>
    <row r="163" spans="1:32" x14ac:dyDescent="0.25">
      <c r="A163" s="67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</row>
    <row r="164" spans="1:32" x14ac:dyDescent="0.25">
      <c r="A164" s="95" t="s">
        <v>29</v>
      </c>
      <c r="B164" s="94" t="s">
        <v>217</v>
      </c>
      <c r="C164" s="94" t="s">
        <v>149</v>
      </c>
      <c r="D164" s="93">
        <v>0</v>
      </c>
      <c r="E164" s="93">
        <v>0</v>
      </c>
      <c r="F164" s="93">
        <v>0</v>
      </c>
      <c r="G164" s="93">
        <v>0</v>
      </c>
      <c r="H164" s="93">
        <v>0</v>
      </c>
      <c r="I164" s="93">
        <v>0</v>
      </c>
      <c r="J164" s="93">
        <v>74398.5</v>
      </c>
      <c r="K164" s="93">
        <v>74398.5</v>
      </c>
      <c r="L164" s="93">
        <v>74398.5</v>
      </c>
      <c r="M164" s="93">
        <v>74398.5</v>
      </c>
      <c r="N164" s="93">
        <v>74398.5</v>
      </c>
      <c r="O164" s="93">
        <v>74398.5</v>
      </c>
      <c r="P164" s="93">
        <v>74398.5</v>
      </c>
      <c r="Q164" s="93">
        <v>74398.5</v>
      </c>
      <c r="R164" s="93">
        <v>74398.5</v>
      </c>
      <c r="S164" s="93">
        <v>74398.5</v>
      </c>
      <c r="T164" s="93">
        <v>74398.5</v>
      </c>
      <c r="U164" s="93">
        <v>74398.5</v>
      </c>
      <c r="V164" s="93">
        <v>74398.5</v>
      </c>
      <c r="W164" s="93">
        <v>74398.5</v>
      </c>
      <c r="X164" s="93">
        <v>74398.5</v>
      </c>
      <c r="Y164" s="93">
        <v>74398.5</v>
      </c>
      <c r="Z164" s="93">
        <v>74398.5</v>
      </c>
      <c r="AA164" s="93">
        <v>74398.5</v>
      </c>
      <c r="AB164" s="93">
        <v>74398.5</v>
      </c>
      <c r="AC164" s="93">
        <v>74398.5</v>
      </c>
      <c r="AD164" s="93">
        <v>74398.5</v>
      </c>
      <c r="AE164" s="93">
        <v>74398.5</v>
      </c>
      <c r="AF164" s="93">
        <v>74398.5</v>
      </c>
    </row>
    <row r="165" spans="1:32" x14ac:dyDescent="0.25">
      <c r="A165" s="95" t="s">
        <v>29</v>
      </c>
      <c r="B165" s="94" t="s">
        <v>217</v>
      </c>
      <c r="C165" s="94" t="s">
        <v>148</v>
      </c>
      <c r="D165" s="93">
        <v>0</v>
      </c>
      <c r="E165" s="93">
        <v>0</v>
      </c>
      <c r="F165" s="93">
        <v>0</v>
      </c>
      <c r="G165" s="93">
        <v>0</v>
      </c>
      <c r="H165" s="93">
        <v>0</v>
      </c>
      <c r="I165" s="93">
        <v>74398.5</v>
      </c>
      <c r="J165" s="93">
        <v>0</v>
      </c>
      <c r="K165" s="93">
        <v>0</v>
      </c>
      <c r="L165" s="93">
        <v>0</v>
      </c>
      <c r="M165" s="93">
        <v>0</v>
      </c>
      <c r="N165" s="93">
        <v>0</v>
      </c>
      <c r="O165" s="93">
        <v>0</v>
      </c>
      <c r="P165" s="93">
        <v>0</v>
      </c>
      <c r="Q165" s="93">
        <v>0</v>
      </c>
      <c r="R165" s="93">
        <v>0</v>
      </c>
      <c r="S165" s="93">
        <v>0</v>
      </c>
      <c r="T165" s="93">
        <v>0</v>
      </c>
      <c r="U165" s="93">
        <v>0</v>
      </c>
      <c r="V165" s="93">
        <v>0</v>
      </c>
      <c r="W165" s="93">
        <v>0</v>
      </c>
      <c r="X165" s="93">
        <v>0</v>
      </c>
      <c r="Y165" s="93">
        <v>0</v>
      </c>
      <c r="Z165" s="93">
        <v>0</v>
      </c>
      <c r="AA165" s="93">
        <v>0</v>
      </c>
      <c r="AB165" s="93">
        <v>0</v>
      </c>
      <c r="AC165" s="93">
        <v>0</v>
      </c>
      <c r="AD165" s="93">
        <v>0</v>
      </c>
      <c r="AE165" s="93">
        <v>0</v>
      </c>
      <c r="AF165" s="93">
        <v>0</v>
      </c>
    </row>
    <row r="166" spans="1:32" x14ac:dyDescent="0.25">
      <c r="A166" s="95" t="s">
        <v>29</v>
      </c>
      <c r="B166" s="94" t="s">
        <v>217</v>
      </c>
      <c r="C166" s="94" t="s">
        <v>147</v>
      </c>
      <c r="D166" s="93">
        <v>0</v>
      </c>
      <c r="E166" s="93">
        <v>0</v>
      </c>
      <c r="F166" s="93">
        <v>0</v>
      </c>
      <c r="G166" s="93">
        <v>0</v>
      </c>
      <c r="H166" s="93">
        <v>0</v>
      </c>
      <c r="I166" s="93">
        <v>74398.5</v>
      </c>
      <c r="J166" s="93">
        <v>74398.5</v>
      </c>
      <c r="K166" s="93">
        <v>74398.5</v>
      </c>
      <c r="L166" s="93">
        <v>74398.5</v>
      </c>
      <c r="M166" s="93">
        <v>74398.5</v>
      </c>
      <c r="N166" s="93">
        <v>74398.5</v>
      </c>
      <c r="O166" s="93">
        <v>74398.5</v>
      </c>
      <c r="P166" s="93">
        <v>74398.5</v>
      </c>
      <c r="Q166" s="93">
        <v>74398.5</v>
      </c>
      <c r="R166" s="93">
        <v>74398.5</v>
      </c>
      <c r="S166" s="93">
        <v>74398.5</v>
      </c>
      <c r="T166" s="93">
        <v>74398.5</v>
      </c>
      <c r="U166" s="93">
        <v>74398.5</v>
      </c>
      <c r="V166" s="93">
        <v>74398.5</v>
      </c>
      <c r="W166" s="93">
        <v>74398.5</v>
      </c>
      <c r="X166" s="93">
        <v>74398.5</v>
      </c>
      <c r="Y166" s="93">
        <v>74398.5</v>
      </c>
      <c r="Z166" s="93">
        <v>74398.5</v>
      </c>
      <c r="AA166" s="93">
        <v>74398.5</v>
      </c>
      <c r="AB166" s="93">
        <v>74398.5</v>
      </c>
      <c r="AC166" s="93">
        <v>74398.5</v>
      </c>
      <c r="AD166" s="93">
        <v>74398.5</v>
      </c>
      <c r="AE166" s="93">
        <v>74398.5</v>
      </c>
      <c r="AF166" s="93">
        <v>74398.5</v>
      </c>
    </row>
    <row r="167" spans="1:32" x14ac:dyDescent="0.25">
      <c r="A167" s="67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</row>
    <row r="168" spans="1:32" x14ac:dyDescent="0.25">
      <c r="A168" s="95" t="s">
        <v>29</v>
      </c>
      <c r="B168" s="94" t="s">
        <v>217</v>
      </c>
      <c r="C168" s="94" t="s">
        <v>146</v>
      </c>
      <c r="D168" s="93">
        <v>0</v>
      </c>
      <c r="E168" s="93">
        <v>0</v>
      </c>
      <c r="F168" s="93">
        <v>0</v>
      </c>
      <c r="G168" s="93">
        <v>0</v>
      </c>
      <c r="H168" s="93">
        <v>0</v>
      </c>
      <c r="I168" s="93">
        <v>0</v>
      </c>
      <c r="J168" s="93">
        <v>13675.374324999999</v>
      </c>
      <c r="K168" s="93">
        <v>13956.84865</v>
      </c>
      <c r="L168" s="93">
        <v>14238.322975000001</v>
      </c>
      <c r="M168" s="93">
        <v>14519.797300000002</v>
      </c>
      <c r="N168" s="93">
        <v>14801.271625000003</v>
      </c>
      <c r="O168" s="93">
        <v>15082.745950000004</v>
      </c>
      <c r="P168" s="93">
        <v>15364.220275000005</v>
      </c>
      <c r="Q168" s="93">
        <v>15645.694600000006</v>
      </c>
      <c r="R168" s="93">
        <v>15927.168925000007</v>
      </c>
      <c r="S168" s="93">
        <v>16208.643250000008</v>
      </c>
      <c r="T168" s="93">
        <v>16490.117575000007</v>
      </c>
      <c r="U168" s="93">
        <v>16771.591900000007</v>
      </c>
      <c r="V168" s="93">
        <v>17072.285837500007</v>
      </c>
      <c r="W168" s="93">
        <v>17372.979775000007</v>
      </c>
      <c r="X168" s="93">
        <v>17673.673712500007</v>
      </c>
      <c r="Y168" s="93">
        <v>17974.367650000007</v>
      </c>
      <c r="Z168" s="93">
        <v>18275.061587500008</v>
      </c>
      <c r="AA168" s="93">
        <v>18575.755525000008</v>
      </c>
      <c r="AB168" s="93">
        <v>18876.449462500008</v>
      </c>
      <c r="AC168" s="93">
        <v>19177.143400000008</v>
      </c>
      <c r="AD168" s="93">
        <v>19477.837337500008</v>
      </c>
      <c r="AE168" s="93">
        <v>19778.531275000008</v>
      </c>
      <c r="AF168" s="93">
        <v>20079.225212500009</v>
      </c>
    </row>
    <row r="169" spans="1:32" x14ac:dyDescent="0.25">
      <c r="A169" s="95" t="s">
        <v>29</v>
      </c>
      <c r="B169" s="94" t="s">
        <v>217</v>
      </c>
      <c r="C169" s="94" t="s">
        <v>145</v>
      </c>
      <c r="D169" s="93">
        <v>0</v>
      </c>
      <c r="E169" s="93">
        <v>0</v>
      </c>
      <c r="F169" s="93">
        <v>0</v>
      </c>
      <c r="G169" s="93">
        <v>0</v>
      </c>
      <c r="H169" s="93">
        <v>0</v>
      </c>
      <c r="I169" s="93">
        <v>278.99437499999999</v>
      </c>
      <c r="J169" s="93">
        <v>278.99437499999999</v>
      </c>
      <c r="K169" s="93">
        <v>278.99437499999999</v>
      </c>
      <c r="L169" s="93">
        <v>278.99437499999999</v>
      </c>
      <c r="M169" s="93">
        <v>278.99437499999999</v>
      </c>
      <c r="N169" s="93">
        <v>278.99437499999999</v>
      </c>
      <c r="O169" s="93">
        <v>278.99437499999999</v>
      </c>
      <c r="P169" s="93">
        <v>278.99437499999999</v>
      </c>
      <c r="Q169" s="93">
        <v>278.99437499999999</v>
      </c>
      <c r="R169" s="93">
        <v>278.99437499999999</v>
      </c>
      <c r="S169" s="93">
        <v>278.99437499999999</v>
      </c>
      <c r="T169" s="93">
        <v>278.99437499999999</v>
      </c>
      <c r="U169" s="93">
        <v>288.914175</v>
      </c>
      <c r="V169" s="93">
        <v>288.914175</v>
      </c>
      <c r="W169" s="93">
        <v>288.914175</v>
      </c>
      <c r="X169" s="93">
        <v>288.914175</v>
      </c>
      <c r="Y169" s="93">
        <v>288.914175</v>
      </c>
      <c r="Z169" s="93">
        <v>288.914175</v>
      </c>
      <c r="AA169" s="93">
        <v>288.914175</v>
      </c>
      <c r="AB169" s="93">
        <v>288.914175</v>
      </c>
      <c r="AC169" s="93">
        <v>288.914175</v>
      </c>
      <c r="AD169" s="93">
        <v>288.914175</v>
      </c>
      <c r="AE169" s="93">
        <v>288.914175</v>
      </c>
      <c r="AF169" s="93">
        <v>288.914175</v>
      </c>
    </row>
    <row r="170" spans="1:32" x14ac:dyDescent="0.25">
      <c r="A170" s="95" t="s">
        <v>29</v>
      </c>
      <c r="B170" s="94" t="s">
        <v>217</v>
      </c>
      <c r="C170" s="94" t="s">
        <v>144</v>
      </c>
      <c r="D170" s="93">
        <v>0</v>
      </c>
      <c r="E170" s="93">
        <v>0</v>
      </c>
      <c r="F170" s="93">
        <v>0</v>
      </c>
      <c r="G170" s="93">
        <v>0</v>
      </c>
      <c r="H170" s="93">
        <v>0</v>
      </c>
      <c r="I170" s="93">
        <v>2.4799500000000001</v>
      </c>
      <c r="J170" s="93">
        <v>2.4799500000000001</v>
      </c>
      <c r="K170" s="93">
        <v>2.4799500000000001</v>
      </c>
      <c r="L170" s="93">
        <v>2.4799500000000001</v>
      </c>
      <c r="M170" s="93">
        <v>2.4799500000000001</v>
      </c>
      <c r="N170" s="93">
        <v>2.4799500000000001</v>
      </c>
      <c r="O170" s="93">
        <v>2.4799500000000001</v>
      </c>
      <c r="P170" s="93">
        <v>2.4799500000000001</v>
      </c>
      <c r="Q170" s="93">
        <v>2.4799500000000001</v>
      </c>
      <c r="R170" s="93">
        <v>2.4799500000000001</v>
      </c>
      <c r="S170" s="93">
        <v>2.4799500000000001</v>
      </c>
      <c r="T170" s="93">
        <v>2.4799500000000001</v>
      </c>
      <c r="U170" s="93">
        <v>11.7797625</v>
      </c>
      <c r="V170" s="93">
        <v>11.7797625</v>
      </c>
      <c r="W170" s="93">
        <v>11.7797625</v>
      </c>
      <c r="X170" s="93">
        <v>11.7797625</v>
      </c>
      <c r="Y170" s="93">
        <v>11.7797625</v>
      </c>
      <c r="Z170" s="93">
        <v>11.7797625</v>
      </c>
      <c r="AA170" s="93">
        <v>11.7797625</v>
      </c>
      <c r="AB170" s="93">
        <v>11.7797625</v>
      </c>
      <c r="AC170" s="93">
        <v>11.7797625</v>
      </c>
      <c r="AD170" s="93">
        <v>11.7797625</v>
      </c>
      <c r="AE170" s="93">
        <v>11.7797625</v>
      </c>
      <c r="AF170" s="93">
        <v>11.7797625</v>
      </c>
    </row>
    <row r="171" spans="1:32" x14ac:dyDescent="0.25">
      <c r="A171" s="95" t="s">
        <v>29</v>
      </c>
      <c r="B171" s="94" t="s">
        <v>217</v>
      </c>
      <c r="C171" s="94" t="s">
        <v>142</v>
      </c>
      <c r="D171" s="93">
        <v>0</v>
      </c>
      <c r="E171" s="93">
        <v>0</v>
      </c>
      <c r="F171" s="93">
        <v>0</v>
      </c>
      <c r="G171" s="93">
        <v>0</v>
      </c>
      <c r="H171" s="93">
        <v>0</v>
      </c>
      <c r="I171" s="93">
        <v>13393.9</v>
      </c>
      <c r="J171" s="93">
        <v>0</v>
      </c>
      <c r="K171" s="93">
        <v>0</v>
      </c>
      <c r="L171" s="93">
        <v>0</v>
      </c>
      <c r="M171" s="93">
        <v>0</v>
      </c>
      <c r="N171" s="93">
        <v>0</v>
      </c>
      <c r="O171" s="93">
        <v>0</v>
      </c>
      <c r="P171" s="93">
        <v>0</v>
      </c>
      <c r="Q171" s="93">
        <v>0</v>
      </c>
      <c r="R171" s="93">
        <v>0</v>
      </c>
      <c r="S171" s="93">
        <v>0</v>
      </c>
      <c r="T171" s="93">
        <v>0</v>
      </c>
      <c r="U171" s="93">
        <v>0</v>
      </c>
      <c r="V171" s="93">
        <v>0</v>
      </c>
      <c r="W171" s="93">
        <v>0</v>
      </c>
      <c r="X171" s="93">
        <v>0</v>
      </c>
      <c r="Y171" s="93">
        <v>0</v>
      </c>
      <c r="Z171" s="93">
        <v>0</v>
      </c>
      <c r="AA171" s="93">
        <v>0</v>
      </c>
      <c r="AB171" s="93">
        <v>0</v>
      </c>
      <c r="AC171" s="93">
        <v>0</v>
      </c>
      <c r="AD171" s="93">
        <v>0</v>
      </c>
      <c r="AE171" s="93">
        <v>0</v>
      </c>
      <c r="AF171" s="93">
        <v>0</v>
      </c>
    </row>
    <row r="172" spans="1:32" x14ac:dyDescent="0.25">
      <c r="A172" s="95" t="s">
        <v>29</v>
      </c>
      <c r="B172" s="94" t="s">
        <v>217</v>
      </c>
      <c r="C172" s="94" t="s">
        <v>141</v>
      </c>
      <c r="D172" s="93">
        <v>0</v>
      </c>
      <c r="E172" s="93">
        <v>0</v>
      </c>
      <c r="F172" s="93">
        <v>0</v>
      </c>
      <c r="G172" s="93">
        <v>0</v>
      </c>
      <c r="H172" s="93">
        <v>0</v>
      </c>
      <c r="I172" s="93">
        <v>13675.374324999999</v>
      </c>
      <c r="J172" s="93">
        <v>13956.84865</v>
      </c>
      <c r="K172" s="93">
        <v>14238.322975000001</v>
      </c>
      <c r="L172" s="93">
        <v>14519.797300000002</v>
      </c>
      <c r="M172" s="93">
        <v>14801.271625000003</v>
      </c>
      <c r="N172" s="93">
        <v>15082.745950000004</v>
      </c>
      <c r="O172" s="93">
        <v>15364.220275000005</v>
      </c>
      <c r="P172" s="93">
        <v>15645.694600000006</v>
      </c>
      <c r="Q172" s="93">
        <v>15927.168925000007</v>
      </c>
      <c r="R172" s="93">
        <v>16208.643250000008</v>
      </c>
      <c r="S172" s="93">
        <v>16490.117575000007</v>
      </c>
      <c r="T172" s="93">
        <v>16771.591900000007</v>
      </c>
      <c r="U172" s="93">
        <v>17072.285837500007</v>
      </c>
      <c r="V172" s="93">
        <v>17372.979775000007</v>
      </c>
      <c r="W172" s="93">
        <v>17673.673712500007</v>
      </c>
      <c r="X172" s="93">
        <v>17974.367650000007</v>
      </c>
      <c r="Y172" s="93">
        <v>18275.061587500008</v>
      </c>
      <c r="Z172" s="93">
        <v>18575.755525000008</v>
      </c>
      <c r="AA172" s="93">
        <v>18876.449462500008</v>
      </c>
      <c r="AB172" s="93">
        <v>19177.143400000008</v>
      </c>
      <c r="AC172" s="93">
        <v>19477.837337500008</v>
      </c>
      <c r="AD172" s="93">
        <v>19778.531275000008</v>
      </c>
      <c r="AE172" s="93">
        <v>20079.225212500009</v>
      </c>
      <c r="AF172" s="93">
        <v>20379.919150000009</v>
      </c>
    </row>
    <row r="173" spans="1:32" x14ac:dyDescent="0.25">
      <c r="A173" s="67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</row>
    <row r="174" spans="1:32" x14ac:dyDescent="0.25">
      <c r="A174" s="95" t="s">
        <v>29</v>
      </c>
      <c r="B174" s="94" t="s">
        <v>217</v>
      </c>
      <c r="C174" s="94" t="s">
        <v>140</v>
      </c>
      <c r="D174" s="93">
        <v>0</v>
      </c>
      <c r="E174" s="93">
        <v>0</v>
      </c>
      <c r="F174" s="93">
        <v>0</v>
      </c>
      <c r="G174" s="93">
        <v>0</v>
      </c>
      <c r="H174" s="93">
        <v>0</v>
      </c>
      <c r="I174" s="93">
        <v>60723.125675000003</v>
      </c>
      <c r="J174" s="93">
        <v>60441.65135</v>
      </c>
      <c r="K174" s="93">
        <v>60160.177024999997</v>
      </c>
      <c r="L174" s="93">
        <v>59878.702699999994</v>
      </c>
      <c r="M174" s="93">
        <v>59597.228374999999</v>
      </c>
      <c r="N174" s="93">
        <v>59315.754049999996</v>
      </c>
      <c r="O174" s="93">
        <v>59034.279724999993</v>
      </c>
      <c r="P174" s="93">
        <v>58752.805399999997</v>
      </c>
      <c r="Q174" s="93">
        <v>58471.331074999995</v>
      </c>
      <c r="R174" s="93">
        <v>58189.856749999992</v>
      </c>
      <c r="S174" s="93">
        <v>57908.382424999989</v>
      </c>
      <c r="T174" s="93">
        <v>57626.908099999993</v>
      </c>
      <c r="U174" s="93">
        <v>57326.214162499993</v>
      </c>
      <c r="V174" s="93">
        <v>57025.520224999993</v>
      </c>
      <c r="W174" s="93">
        <v>56724.826287499993</v>
      </c>
      <c r="X174" s="93">
        <v>56424.132349999993</v>
      </c>
      <c r="Y174" s="93">
        <v>56123.438412499992</v>
      </c>
      <c r="Z174" s="93">
        <v>55822.744474999992</v>
      </c>
      <c r="AA174" s="93">
        <v>55522.050537499992</v>
      </c>
      <c r="AB174" s="93">
        <v>55221.356599999992</v>
      </c>
      <c r="AC174" s="93">
        <v>54920.662662499992</v>
      </c>
      <c r="AD174" s="93">
        <v>54619.968724999992</v>
      </c>
      <c r="AE174" s="93">
        <v>54319.274787499991</v>
      </c>
      <c r="AF174" s="93">
        <v>54018.580849999991</v>
      </c>
    </row>
    <row r="175" spans="1:32" x14ac:dyDescent="0.25">
      <c r="A175" s="67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</row>
    <row r="176" spans="1:32" x14ac:dyDescent="0.25">
      <c r="A176" s="95" t="s">
        <v>29</v>
      </c>
      <c r="B176" s="94" t="s">
        <v>217</v>
      </c>
      <c r="C176" s="94" t="s">
        <v>138</v>
      </c>
      <c r="D176" s="93">
        <v>0</v>
      </c>
      <c r="E176" s="93">
        <v>0</v>
      </c>
      <c r="F176" s="93">
        <v>0</v>
      </c>
      <c r="G176" s="93">
        <v>0</v>
      </c>
      <c r="H176" s="93">
        <v>0</v>
      </c>
      <c r="I176" s="93">
        <v>281.47432499999996</v>
      </c>
      <c r="J176" s="93">
        <v>281.47432499999996</v>
      </c>
      <c r="K176" s="93">
        <v>281.47432499999996</v>
      </c>
      <c r="L176" s="93">
        <v>281.47432499999996</v>
      </c>
      <c r="M176" s="93">
        <v>281.47432499999996</v>
      </c>
      <c r="N176" s="93">
        <v>281.47432499999996</v>
      </c>
      <c r="O176" s="93">
        <v>281.47432499999996</v>
      </c>
      <c r="P176" s="93">
        <v>281.47432499999996</v>
      </c>
      <c r="Q176" s="93">
        <v>281.47432499999996</v>
      </c>
      <c r="R176" s="93">
        <v>281.47432499999996</v>
      </c>
      <c r="S176" s="93">
        <v>281.47432499999996</v>
      </c>
      <c r="T176" s="93">
        <v>281.47432499999996</v>
      </c>
      <c r="U176" s="93">
        <v>300.6939375</v>
      </c>
      <c r="V176" s="93">
        <v>300.6939375</v>
      </c>
      <c r="W176" s="93">
        <v>300.6939375</v>
      </c>
      <c r="X176" s="93">
        <v>300.6939375</v>
      </c>
      <c r="Y176" s="93">
        <v>300.6939375</v>
      </c>
      <c r="Z176" s="93">
        <v>300.6939375</v>
      </c>
      <c r="AA176" s="93">
        <v>300.6939375</v>
      </c>
      <c r="AB176" s="93">
        <v>300.6939375</v>
      </c>
      <c r="AC176" s="93">
        <v>300.6939375</v>
      </c>
      <c r="AD176" s="93">
        <v>300.6939375</v>
      </c>
      <c r="AE176" s="93">
        <v>300.6939375</v>
      </c>
      <c r="AF176" s="93">
        <v>300.6939375</v>
      </c>
    </row>
    <row r="177" spans="1:32" x14ac:dyDescent="0.25">
      <c r="A177" s="71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</row>
    <row r="178" spans="1:32" x14ac:dyDescent="0.25">
      <c r="A178" s="95" t="s">
        <v>29</v>
      </c>
      <c r="B178" s="94" t="s">
        <v>216</v>
      </c>
      <c r="C178" s="94" t="s">
        <v>149</v>
      </c>
      <c r="D178" s="93">
        <v>0</v>
      </c>
      <c r="E178" s="93">
        <v>0</v>
      </c>
      <c r="F178" s="93">
        <v>0</v>
      </c>
      <c r="G178" s="93">
        <v>0</v>
      </c>
      <c r="H178" s="93">
        <v>0</v>
      </c>
      <c r="I178" s="93">
        <v>0</v>
      </c>
      <c r="J178" s="93">
        <v>359353.64</v>
      </c>
      <c r="K178" s="93">
        <v>359353.64</v>
      </c>
      <c r="L178" s="93">
        <v>359353.64</v>
      </c>
      <c r="M178" s="93">
        <v>359353.64</v>
      </c>
      <c r="N178" s="93">
        <v>359353.64</v>
      </c>
      <c r="O178" s="93">
        <v>359353.64</v>
      </c>
      <c r="P178" s="93">
        <v>359353.64</v>
      </c>
      <c r="Q178" s="93">
        <v>359353.64</v>
      </c>
      <c r="R178" s="93">
        <v>359353.64</v>
      </c>
      <c r="S178" s="93">
        <v>359353.64</v>
      </c>
      <c r="T178" s="93">
        <v>359353.64</v>
      </c>
      <c r="U178" s="93">
        <v>359353.64</v>
      </c>
      <c r="V178" s="93">
        <v>359353.64</v>
      </c>
      <c r="W178" s="93">
        <v>359353.64</v>
      </c>
      <c r="X178" s="93">
        <v>359353.64</v>
      </c>
      <c r="Y178" s="93">
        <v>359353.64</v>
      </c>
      <c r="Z178" s="93">
        <v>359353.64</v>
      </c>
      <c r="AA178" s="93">
        <v>359353.64</v>
      </c>
      <c r="AB178" s="93">
        <v>359353.64</v>
      </c>
      <c r="AC178" s="93">
        <v>359353.64</v>
      </c>
      <c r="AD178" s="93">
        <v>359353.64</v>
      </c>
      <c r="AE178" s="93">
        <v>359353.64</v>
      </c>
      <c r="AF178" s="93">
        <v>359353.64</v>
      </c>
    </row>
    <row r="179" spans="1:32" x14ac:dyDescent="0.25">
      <c r="A179" s="95" t="s">
        <v>29</v>
      </c>
      <c r="B179" s="94" t="s">
        <v>216</v>
      </c>
      <c r="C179" s="94" t="s">
        <v>148</v>
      </c>
      <c r="D179" s="93">
        <v>0</v>
      </c>
      <c r="E179" s="93">
        <v>0</v>
      </c>
      <c r="F179" s="93">
        <v>0</v>
      </c>
      <c r="G179" s="93">
        <v>0</v>
      </c>
      <c r="H179" s="93">
        <v>0</v>
      </c>
      <c r="I179" s="93">
        <v>359353.64</v>
      </c>
      <c r="J179" s="93">
        <v>0</v>
      </c>
      <c r="K179" s="93">
        <v>0</v>
      </c>
      <c r="L179" s="93">
        <v>0</v>
      </c>
      <c r="M179" s="93">
        <v>0</v>
      </c>
      <c r="N179" s="93">
        <v>0</v>
      </c>
      <c r="O179" s="93">
        <v>0</v>
      </c>
      <c r="P179" s="93">
        <v>0</v>
      </c>
      <c r="Q179" s="93">
        <v>0</v>
      </c>
      <c r="R179" s="93">
        <v>0</v>
      </c>
      <c r="S179" s="93">
        <v>0</v>
      </c>
      <c r="T179" s="93">
        <v>0</v>
      </c>
      <c r="U179" s="93">
        <v>0</v>
      </c>
      <c r="V179" s="93">
        <v>0</v>
      </c>
      <c r="W179" s="93">
        <v>0</v>
      </c>
      <c r="X179" s="93">
        <v>0</v>
      </c>
      <c r="Y179" s="93">
        <v>0</v>
      </c>
      <c r="Z179" s="93">
        <v>0</v>
      </c>
      <c r="AA179" s="93">
        <v>0</v>
      </c>
      <c r="AB179" s="93">
        <v>0</v>
      </c>
      <c r="AC179" s="93">
        <v>0</v>
      </c>
      <c r="AD179" s="93">
        <v>0</v>
      </c>
      <c r="AE179" s="93">
        <v>0</v>
      </c>
      <c r="AF179" s="93">
        <v>0</v>
      </c>
    </row>
    <row r="180" spans="1:32" x14ac:dyDescent="0.25">
      <c r="A180" s="95" t="s">
        <v>29</v>
      </c>
      <c r="B180" s="94" t="s">
        <v>216</v>
      </c>
      <c r="C180" s="94" t="s">
        <v>147</v>
      </c>
      <c r="D180" s="93">
        <v>0</v>
      </c>
      <c r="E180" s="93">
        <v>0</v>
      </c>
      <c r="F180" s="93">
        <v>0</v>
      </c>
      <c r="G180" s="93">
        <v>0</v>
      </c>
      <c r="H180" s="93">
        <v>0</v>
      </c>
      <c r="I180" s="93">
        <v>359353.64</v>
      </c>
      <c r="J180" s="93">
        <v>359353.64</v>
      </c>
      <c r="K180" s="93">
        <v>359353.64</v>
      </c>
      <c r="L180" s="93">
        <v>359353.64</v>
      </c>
      <c r="M180" s="93">
        <v>359353.64</v>
      </c>
      <c r="N180" s="93">
        <v>359353.64</v>
      </c>
      <c r="O180" s="93">
        <v>359353.64</v>
      </c>
      <c r="P180" s="93">
        <v>359353.64</v>
      </c>
      <c r="Q180" s="93">
        <v>359353.64</v>
      </c>
      <c r="R180" s="93">
        <v>359353.64</v>
      </c>
      <c r="S180" s="93">
        <v>359353.64</v>
      </c>
      <c r="T180" s="93">
        <v>359353.64</v>
      </c>
      <c r="U180" s="93">
        <v>359353.64</v>
      </c>
      <c r="V180" s="93">
        <v>359353.64</v>
      </c>
      <c r="W180" s="93">
        <v>359353.64</v>
      </c>
      <c r="X180" s="93">
        <v>359353.64</v>
      </c>
      <c r="Y180" s="93">
        <v>359353.64</v>
      </c>
      <c r="Z180" s="93">
        <v>359353.64</v>
      </c>
      <c r="AA180" s="93">
        <v>359353.64</v>
      </c>
      <c r="AB180" s="93">
        <v>359353.64</v>
      </c>
      <c r="AC180" s="93">
        <v>359353.64</v>
      </c>
      <c r="AD180" s="93">
        <v>359353.64</v>
      </c>
      <c r="AE180" s="93">
        <v>359353.64</v>
      </c>
      <c r="AF180" s="93">
        <v>359353.64</v>
      </c>
    </row>
    <row r="182" spans="1:32" x14ac:dyDescent="0.25">
      <c r="A182" s="95" t="s">
        <v>29</v>
      </c>
      <c r="B182" s="94" t="s">
        <v>216</v>
      </c>
      <c r="C182" s="94" t="s">
        <v>146</v>
      </c>
      <c r="D182" s="93">
        <v>0</v>
      </c>
      <c r="E182" s="93">
        <v>0</v>
      </c>
      <c r="F182" s="93">
        <v>0</v>
      </c>
      <c r="G182" s="93">
        <v>0</v>
      </c>
      <c r="H182" s="93">
        <v>0</v>
      </c>
      <c r="I182" s="93">
        <v>0</v>
      </c>
      <c r="J182" s="93">
        <v>69185.121558669998</v>
      </c>
      <c r="K182" s="93">
        <v>70490.773117339995</v>
      </c>
      <c r="L182" s="93">
        <v>71796.424676009992</v>
      </c>
      <c r="M182" s="93">
        <v>73102.076234679989</v>
      </c>
      <c r="N182" s="93">
        <v>74407.727793349986</v>
      </c>
      <c r="O182" s="93">
        <v>75713.379352019983</v>
      </c>
      <c r="P182" s="93">
        <v>77019.03091068998</v>
      </c>
      <c r="Q182" s="93">
        <v>78324.682469359977</v>
      </c>
      <c r="R182" s="93">
        <v>79630.334028029974</v>
      </c>
      <c r="S182" s="93">
        <v>80935.985586699971</v>
      </c>
      <c r="T182" s="93">
        <v>82241.637145369968</v>
      </c>
      <c r="U182" s="93">
        <v>83547.288704039966</v>
      </c>
      <c r="V182" s="93">
        <v>84903.848695369976</v>
      </c>
      <c r="W182" s="93">
        <v>86260.408686699986</v>
      </c>
      <c r="X182" s="93">
        <v>87616.968678029996</v>
      </c>
      <c r="Y182" s="93">
        <v>88973.528669360006</v>
      </c>
      <c r="Z182" s="93">
        <v>90330.088660690017</v>
      </c>
      <c r="AA182" s="93">
        <v>91686.648652020027</v>
      </c>
      <c r="AB182" s="93">
        <v>93043.208643350037</v>
      </c>
      <c r="AC182" s="93">
        <v>94399.768634680047</v>
      </c>
      <c r="AD182" s="93">
        <v>95756.328626010058</v>
      </c>
      <c r="AE182" s="93">
        <v>97112.888617340068</v>
      </c>
      <c r="AF182" s="93">
        <v>98469.448608670078</v>
      </c>
    </row>
    <row r="183" spans="1:32" x14ac:dyDescent="0.25">
      <c r="A183" s="95" t="s">
        <v>29</v>
      </c>
      <c r="B183" s="94" t="s">
        <v>216</v>
      </c>
      <c r="C183" s="94" t="s">
        <v>145</v>
      </c>
      <c r="D183" s="93">
        <v>0</v>
      </c>
      <c r="E183" s="93">
        <v>0</v>
      </c>
      <c r="F183" s="93">
        <v>0</v>
      </c>
      <c r="G183" s="93">
        <v>0</v>
      </c>
      <c r="H183" s="93">
        <v>0</v>
      </c>
      <c r="I183" s="93">
        <v>1293.673104</v>
      </c>
      <c r="J183" s="93">
        <v>1293.673104</v>
      </c>
      <c r="K183" s="93">
        <v>1293.673104</v>
      </c>
      <c r="L183" s="93">
        <v>1293.673104</v>
      </c>
      <c r="M183" s="93">
        <v>1293.673104</v>
      </c>
      <c r="N183" s="93">
        <v>1293.673104</v>
      </c>
      <c r="O183" s="93">
        <v>1293.673104</v>
      </c>
      <c r="P183" s="93">
        <v>1293.673104</v>
      </c>
      <c r="Q183" s="93">
        <v>1293.673104</v>
      </c>
      <c r="R183" s="93">
        <v>1293.673104</v>
      </c>
      <c r="S183" s="93">
        <v>1293.673104</v>
      </c>
      <c r="T183" s="93">
        <v>1293.673104</v>
      </c>
      <c r="U183" s="93">
        <v>1305.6515589999999</v>
      </c>
      <c r="V183" s="93">
        <v>1305.6515589999999</v>
      </c>
      <c r="W183" s="93">
        <v>1305.6515589999999</v>
      </c>
      <c r="X183" s="93">
        <v>1305.6515589999999</v>
      </c>
      <c r="Y183" s="93">
        <v>1305.6515589999999</v>
      </c>
      <c r="Z183" s="93">
        <v>1305.6515589999999</v>
      </c>
      <c r="AA183" s="93">
        <v>1305.6515589999999</v>
      </c>
      <c r="AB183" s="93">
        <v>1305.6515589999999</v>
      </c>
      <c r="AC183" s="93">
        <v>1305.6515589999999</v>
      </c>
      <c r="AD183" s="93">
        <v>1305.6515589999999</v>
      </c>
      <c r="AE183" s="93">
        <v>1305.6515589999999</v>
      </c>
      <c r="AF183" s="93">
        <v>1305.6515589999999</v>
      </c>
    </row>
    <row r="184" spans="1:32" x14ac:dyDescent="0.25">
      <c r="A184" s="95" t="s">
        <v>29</v>
      </c>
      <c r="B184" s="94" t="s">
        <v>216</v>
      </c>
      <c r="C184" s="94" t="s">
        <v>144</v>
      </c>
      <c r="D184" s="93">
        <v>0</v>
      </c>
      <c r="E184" s="93">
        <v>0</v>
      </c>
      <c r="F184" s="93">
        <v>0</v>
      </c>
      <c r="G184" s="93">
        <v>0</v>
      </c>
      <c r="H184" s="93">
        <v>0</v>
      </c>
      <c r="I184" s="93">
        <v>11.97845467</v>
      </c>
      <c r="J184" s="93">
        <v>11.97845467</v>
      </c>
      <c r="K184" s="93">
        <v>11.97845467</v>
      </c>
      <c r="L184" s="93">
        <v>11.97845467</v>
      </c>
      <c r="M184" s="93">
        <v>11.97845467</v>
      </c>
      <c r="N184" s="93">
        <v>11.97845467</v>
      </c>
      <c r="O184" s="93">
        <v>11.97845467</v>
      </c>
      <c r="P184" s="93">
        <v>11.97845467</v>
      </c>
      <c r="Q184" s="93">
        <v>11.97845467</v>
      </c>
      <c r="R184" s="93">
        <v>11.97845467</v>
      </c>
      <c r="S184" s="93">
        <v>11.97845467</v>
      </c>
      <c r="T184" s="93">
        <v>11.97845467</v>
      </c>
      <c r="U184" s="93">
        <v>50.908432329999997</v>
      </c>
      <c r="V184" s="93">
        <v>50.908432329999997</v>
      </c>
      <c r="W184" s="93">
        <v>50.908432329999997</v>
      </c>
      <c r="X184" s="93">
        <v>50.908432329999997</v>
      </c>
      <c r="Y184" s="93">
        <v>50.908432329999997</v>
      </c>
      <c r="Z184" s="93">
        <v>50.908432329999997</v>
      </c>
      <c r="AA184" s="93">
        <v>50.908432329999997</v>
      </c>
      <c r="AB184" s="93">
        <v>50.908432329999997</v>
      </c>
      <c r="AC184" s="93">
        <v>50.908432329999997</v>
      </c>
      <c r="AD184" s="93">
        <v>50.908432329999997</v>
      </c>
      <c r="AE184" s="93">
        <v>50.908432329999997</v>
      </c>
      <c r="AF184" s="93">
        <v>50.908432329999997</v>
      </c>
    </row>
    <row r="185" spans="1:32" x14ac:dyDescent="0.25">
      <c r="A185" s="95" t="s">
        <v>29</v>
      </c>
      <c r="B185" s="94" t="s">
        <v>216</v>
      </c>
      <c r="C185" s="94" t="s">
        <v>142</v>
      </c>
      <c r="D185" s="93">
        <v>0</v>
      </c>
      <c r="E185" s="93">
        <v>0</v>
      </c>
      <c r="F185" s="93">
        <v>0</v>
      </c>
      <c r="G185" s="93">
        <v>0</v>
      </c>
      <c r="H185" s="93">
        <v>0</v>
      </c>
      <c r="I185" s="93">
        <v>67879.47</v>
      </c>
      <c r="J185" s="93">
        <v>0</v>
      </c>
      <c r="K185" s="93">
        <v>0</v>
      </c>
      <c r="L185" s="93">
        <v>0</v>
      </c>
      <c r="M185" s="93">
        <v>0</v>
      </c>
      <c r="N185" s="93">
        <v>0</v>
      </c>
      <c r="O185" s="93">
        <v>0</v>
      </c>
      <c r="P185" s="93">
        <v>0</v>
      </c>
      <c r="Q185" s="93">
        <v>0</v>
      </c>
      <c r="R185" s="93">
        <v>0</v>
      </c>
      <c r="S185" s="93">
        <v>0</v>
      </c>
      <c r="T185" s="93">
        <v>0</v>
      </c>
      <c r="U185" s="93">
        <v>0</v>
      </c>
      <c r="V185" s="93">
        <v>0</v>
      </c>
      <c r="W185" s="93">
        <v>0</v>
      </c>
      <c r="X185" s="93">
        <v>0</v>
      </c>
      <c r="Y185" s="93">
        <v>0</v>
      </c>
      <c r="Z185" s="93">
        <v>0</v>
      </c>
      <c r="AA185" s="93">
        <v>0</v>
      </c>
      <c r="AB185" s="93">
        <v>0</v>
      </c>
      <c r="AC185" s="93">
        <v>0</v>
      </c>
      <c r="AD185" s="93">
        <v>0</v>
      </c>
      <c r="AE185" s="93">
        <v>0</v>
      </c>
      <c r="AF185" s="93">
        <v>0</v>
      </c>
    </row>
    <row r="186" spans="1:32" x14ac:dyDescent="0.25">
      <c r="A186" s="95" t="s">
        <v>29</v>
      </c>
      <c r="B186" s="94" t="s">
        <v>216</v>
      </c>
      <c r="C186" s="94" t="s">
        <v>141</v>
      </c>
      <c r="D186" s="93">
        <v>0</v>
      </c>
      <c r="E186" s="93">
        <v>0</v>
      </c>
      <c r="F186" s="93">
        <v>0</v>
      </c>
      <c r="G186" s="93">
        <v>0</v>
      </c>
      <c r="H186" s="93">
        <v>0</v>
      </c>
      <c r="I186" s="93">
        <v>69185.121558669998</v>
      </c>
      <c r="J186" s="93">
        <v>70490.773117339995</v>
      </c>
      <c r="K186" s="93">
        <v>71796.424676009992</v>
      </c>
      <c r="L186" s="93">
        <v>73102.076234679989</v>
      </c>
      <c r="M186" s="93">
        <v>74407.727793349986</v>
      </c>
      <c r="N186" s="93">
        <v>75713.379352019983</v>
      </c>
      <c r="O186" s="93">
        <v>77019.03091068998</v>
      </c>
      <c r="P186" s="93">
        <v>78324.682469359977</v>
      </c>
      <c r="Q186" s="93">
        <v>79630.334028029974</v>
      </c>
      <c r="R186" s="93">
        <v>80935.985586699971</v>
      </c>
      <c r="S186" s="93">
        <v>82241.637145369968</v>
      </c>
      <c r="T186" s="93">
        <v>83547.288704039966</v>
      </c>
      <c r="U186" s="93">
        <v>84903.848695369976</v>
      </c>
      <c r="V186" s="93">
        <v>86260.408686699986</v>
      </c>
      <c r="W186" s="93">
        <v>87616.968678029996</v>
      </c>
      <c r="X186" s="93">
        <v>88973.528669360006</v>
      </c>
      <c r="Y186" s="93">
        <v>90330.088660690017</v>
      </c>
      <c r="Z186" s="93">
        <v>91686.648652020027</v>
      </c>
      <c r="AA186" s="93">
        <v>93043.208643350037</v>
      </c>
      <c r="AB186" s="93">
        <v>94399.768634680047</v>
      </c>
      <c r="AC186" s="93">
        <v>95756.328626010058</v>
      </c>
      <c r="AD186" s="93">
        <v>97112.888617340068</v>
      </c>
      <c r="AE186" s="93">
        <v>98469.448608670078</v>
      </c>
      <c r="AF186" s="93">
        <v>99826.008600000088</v>
      </c>
    </row>
    <row r="188" spans="1:32" x14ac:dyDescent="0.25">
      <c r="A188" s="95" t="s">
        <v>29</v>
      </c>
      <c r="B188" s="94" t="s">
        <v>216</v>
      </c>
      <c r="C188" s="94" t="s">
        <v>140</v>
      </c>
      <c r="D188" s="93">
        <v>0</v>
      </c>
      <c r="E188" s="93">
        <v>0</v>
      </c>
      <c r="F188" s="93">
        <v>0</v>
      </c>
      <c r="G188" s="93">
        <v>0</v>
      </c>
      <c r="H188" s="93">
        <v>0</v>
      </c>
      <c r="I188" s="93">
        <v>290168.51844133</v>
      </c>
      <c r="J188" s="93">
        <v>288862.86688266002</v>
      </c>
      <c r="K188" s="93">
        <v>287557.21532399004</v>
      </c>
      <c r="L188" s="93">
        <v>286251.56376532</v>
      </c>
      <c r="M188" s="93">
        <v>284945.91220665001</v>
      </c>
      <c r="N188" s="93">
        <v>283640.26064798003</v>
      </c>
      <c r="O188" s="93">
        <v>282334.60908931005</v>
      </c>
      <c r="P188" s="93">
        <v>281028.95753064007</v>
      </c>
      <c r="Q188" s="93">
        <v>279723.30597197002</v>
      </c>
      <c r="R188" s="93">
        <v>278417.65441330004</v>
      </c>
      <c r="S188" s="93">
        <v>277112.00285463006</v>
      </c>
      <c r="T188" s="93">
        <v>275806.35129596002</v>
      </c>
      <c r="U188" s="93">
        <v>274449.79130463005</v>
      </c>
      <c r="V188" s="93">
        <v>273093.23131330003</v>
      </c>
      <c r="W188" s="93">
        <v>271736.67132197</v>
      </c>
      <c r="X188" s="93">
        <v>270380.11133064004</v>
      </c>
      <c r="Y188" s="93">
        <v>269023.55133931001</v>
      </c>
      <c r="Z188" s="93">
        <v>267666.99134797999</v>
      </c>
      <c r="AA188" s="93">
        <v>266310.43135664996</v>
      </c>
      <c r="AB188" s="93">
        <v>264953.87136531994</v>
      </c>
      <c r="AC188" s="93">
        <v>263597.31137398997</v>
      </c>
      <c r="AD188" s="93">
        <v>262240.75138265995</v>
      </c>
      <c r="AE188" s="93">
        <v>260884.19139132992</v>
      </c>
      <c r="AF188" s="93">
        <v>259527.63139999993</v>
      </c>
    </row>
    <row r="190" spans="1:32" x14ac:dyDescent="0.25">
      <c r="A190" s="95" t="s">
        <v>29</v>
      </c>
      <c r="B190" s="94" t="s">
        <v>216</v>
      </c>
      <c r="C190" s="94" t="s">
        <v>138</v>
      </c>
      <c r="D190" s="93">
        <v>0</v>
      </c>
      <c r="E190" s="93">
        <v>0</v>
      </c>
      <c r="F190" s="93">
        <v>0</v>
      </c>
      <c r="G190" s="93">
        <v>0</v>
      </c>
      <c r="H190" s="93">
        <v>0</v>
      </c>
      <c r="I190" s="93">
        <v>1305.65155867</v>
      </c>
      <c r="J190" s="93">
        <v>1305.65155867</v>
      </c>
      <c r="K190" s="93">
        <v>1305.65155867</v>
      </c>
      <c r="L190" s="93">
        <v>1305.65155867</v>
      </c>
      <c r="M190" s="93">
        <v>1305.65155867</v>
      </c>
      <c r="N190" s="93">
        <v>1305.65155867</v>
      </c>
      <c r="O190" s="93">
        <v>1305.65155867</v>
      </c>
      <c r="P190" s="93">
        <v>1305.65155867</v>
      </c>
      <c r="Q190" s="93">
        <v>1305.65155867</v>
      </c>
      <c r="R190" s="93">
        <v>1305.65155867</v>
      </c>
      <c r="S190" s="93">
        <v>1305.65155867</v>
      </c>
      <c r="T190" s="93">
        <v>1305.65155867</v>
      </c>
      <c r="U190" s="93">
        <v>1356.55999133</v>
      </c>
      <c r="V190" s="93">
        <v>1356.55999133</v>
      </c>
      <c r="W190" s="93">
        <v>1356.55999133</v>
      </c>
      <c r="X190" s="93">
        <v>1356.55999133</v>
      </c>
      <c r="Y190" s="93">
        <v>1356.55999133</v>
      </c>
      <c r="Z190" s="93">
        <v>1356.55999133</v>
      </c>
      <c r="AA190" s="93">
        <v>1356.55999133</v>
      </c>
      <c r="AB190" s="93">
        <v>1356.55999133</v>
      </c>
      <c r="AC190" s="93">
        <v>1356.55999133</v>
      </c>
      <c r="AD190" s="93">
        <v>1356.55999133</v>
      </c>
      <c r="AE190" s="93">
        <v>1356.55999133</v>
      </c>
      <c r="AF190" s="93">
        <v>1356.55999133</v>
      </c>
    </row>
    <row r="192" spans="1:32" x14ac:dyDescent="0.25">
      <c r="A192" s="95" t="s">
        <v>29</v>
      </c>
      <c r="B192" s="94" t="s">
        <v>215</v>
      </c>
      <c r="C192" s="94" t="s">
        <v>149</v>
      </c>
      <c r="D192" s="93">
        <v>0</v>
      </c>
      <c r="E192" s="93">
        <v>0</v>
      </c>
      <c r="F192" s="93">
        <v>0</v>
      </c>
      <c r="G192" s="93">
        <v>0</v>
      </c>
      <c r="H192" s="93">
        <v>0</v>
      </c>
      <c r="I192" s="93">
        <v>0</v>
      </c>
      <c r="J192" s="93">
        <v>10539.73</v>
      </c>
      <c r="K192" s="93">
        <v>10539.73</v>
      </c>
      <c r="L192" s="93">
        <v>10539.73</v>
      </c>
      <c r="M192" s="93">
        <v>10539.73</v>
      </c>
      <c r="N192" s="93">
        <v>10539.73</v>
      </c>
      <c r="O192" s="93">
        <v>10539.73</v>
      </c>
      <c r="P192" s="93">
        <v>10539.73</v>
      </c>
      <c r="Q192" s="93">
        <v>10539.73</v>
      </c>
      <c r="R192" s="93">
        <v>10539.73</v>
      </c>
      <c r="S192" s="93">
        <v>10539.73</v>
      </c>
      <c r="T192" s="93">
        <v>10539.73</v>
      </c>
      <c r="U192" s="93">
        <v>10539.73</v>
      </c>
      <c r="V192" s="93">
        <v>10539.73</v>
      </c>
      <c r="W192" s="93">
        <v>10539.73</v>
      </c>
      <c r="X192" s="93">
        <v>10539.73</v>
      </c>
      <c r="Y192" s="93">
        <v>10539.73</v>
      </c>
      <c r="Z192" s="93">
        <v>10539.73</v>
      </c>
      <c r="AA192" s="93">
        <v>10539.73</v>
      </c>
      <c r="AB192" s="93">
        <v>10539.73</v>
      </c>
      <c r="AC192" s="93">
        <v>10539.73</v>
      </c>
      <c r="AD192" s="93">
        <v>10539.73</v>
      </c>
      <c r="AE192" s="93">
        <v>10539.73</v>
      </c>
      <c r="AF192" s="93">
        <v>10539.73</v>
      </c>
    </row>
    <row r="193" spans="1:32" x14ac:dyDescent="0.25">
      <c r="A193" s="95" t="s">
        <v>29</v>
      </c>
      <c r="B193" s="94" t="s">
        <v>215</v>
      </c>
      <c r="C193" s="94" t="s">
        <v>148</v>
      </c>
      <c r="D193" s="93">
        <v>0</v>
      </c>
      <c r="E193" s="93">
        <v>0</v>
      </c>
      <c r="F193" s="93">
        <v>0</v>
      </c>
      <c r="G193" s="93">
        <v>0</v>
      </c>
      <c r="H193" s="93">
        <v>0</v>
      </c>
      <c r="I193" s="93">
        <v>10539.73</v>
      </c>
      <c r="J193" s="93">
        <v>0</v>
      </c>
      <c r="K193" s="93">
        <v>0</v>
      </c>
      <c r="L193" s="93">
        <v>0</v>
      </c>
      <c r="M193" s="93">
        <v>0</v>
      </c>
      <c r="N193" s="93">
        <v>0</v>
      </c>
      <c r="O193" s="93">
        <v>0</v>
      </c>
      <c r="P193" s="93">
        <v>0</v>
      </c>
      <c r="Q193" s="93">
        <v>0</v>
      </c>
      <c r="R193" s="93">
        <v>0</v>
      </c>
      <c r="S193" s="93">
        <v>0</v>
      </c>
      <c r="T193" s="93">
        <v>0</v>
      </c>
      <c r="U193" s="93">
        <v>0</v>
      </c>
      <c r="V193" s="93">
        <v>0</v>
      </c>
      <c r="W193" s="93">
        <v>0</v>
      </c>
      <c r="X193" s="93">
        <v>0</v>
      </c>
      <c r="Y193" s="93">
        <v>0</v>
      </c>
      <c r="Z193" s="93">
        <v>0</v>
      </c>
      <c r="AA193" s="93">
        <v>0</v>
      </c>
      <c r="AB193" s="93">
        <v>0</v>
      </c>
      <c r="AC193" s="93">
        <v>0</v>
      </c>
      <c r="AD193" s="93">
        <v>0</v>
      </c>
      <c r="AE193" s="93">
        <v>0</v>
      </c>
      <c r="AF193" s="93">
        <v>0</v>
      </c>
    </row>
    <row r="194" spans="1:32" x14ac:dyDescent="0.25">
      <c r="A194" s="95" t="s">
        <v>29</v>
      </c>
      <c r="B194" s="94" t="s">
        <v>215</v>
      </c>
      <c r="C194" s="94" t="s">
        <v>147</v>
      </c>
      <c r="D194" s="93">
        <v>0</v>
      </c>
      <c r="E194" s="93">
        <v>0</v>
      </c>
      <c r="F194" s="93">
        <v>0</v>
      </c>
      <c r="G194" s="93">
        <v>0</v>
      </c>
      <c r="H194" s="93">
        <v>0</v>
      </c>
      <c r="I194" s="93">
        <v>10539.73</v>
      </c>
      <c r="J194" s="93">
        <v>10539.73</v>
      </c>
      <c r="K194" s="93">
        <v>10539.73</v>
      </c>
      <c r="L194" s="93">
        <v>10539.73</v>
      </c>
      <c r="M194" s="93">
        <v>10539.73</v>
      </c>
      <c r="N194" s="93">
        <v>10539.73</v>
      </c>
      <c r="O194" s="93">
        <v>10539.73</v>
      </c>
      <c r="P194" s="93">
        <v>10539.73</v>
      </c>
      <c r="Q194" s="93">
        <v>10539.73</v>
      </c>
      <c r="R194" s="93">
        <v>10539.73</v>
      </c>
      <c r="S194" s="93">
        <v>10539.73</v>
      </c>
      <c r="T194" s="93">
        <v>10539.73</v>
      </c>
      <c r="U194" s="93">
        <v>10539.73</v>
      </c>
      <c r="V194" s="93">
        <v>10539.73</v>
      </c>
      <c r="W194" s="93">
        <v>10539.73</v>
      </c>
      <c r="X194" s="93">
        <v>10539.73</v>
      </c>
      <c r="Y194" s="93">
        <v>10539.73</v>
      </c>
      <c r="Z194" s="93">
        <v>10539.73</v>
      </c>
      <c r="AA194" s="93">
        <v>10539.73</v>
      </c>
      <c r="AB194" s="93">
        <v>10539.73</v>
      </c>
      <c r="AC194" s="93">
        <v>10539.73</v>
      </c>
      <c r="AD194" s="93">
        <v>10539.73</v>
      </c>
      <c r="AE194" s="93">
        <v>10539.73</v>
      </c>
      <c r="AF194" s="93">
        <v>10539.73</v>
      </c>
    </row>
    <row r="195" spans="1:32" x14ac:dyDescent="0.25">
      <c r="A195" s="67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</row>
    <row r="196" spans="1:32" x14ac:dyDescent="0.25">
      <c r="A196" s="95" t="s">
        <v>29</v>
      </c>
      <c r="B196" s="94" t="s">
        <v>215</v>
      </c>
      <c r="C196" s="94" t="s">
        <v>146</v>
      </c>
      <c r="D196" s="93">
        <v>0</v>
      </c>
      <c r="E196" s="93">
        <v>0</v>
      </c>
      <c r="F196" s="93">
        <v>0</v>
      </c>
      <c r="G196" s="93">
        <v>0</v>
      </c>
      <c r="H196" s="93">
        <v>0</v>
      </c>
      <c r="I196" s="93">
        <v>0</v>
      </c>
      <c r="J196" s="93">
        <v>1857.6843523330001</v>
      </c>
      <c r="K196" s="93">
        <v>1895.9787046660001</v>
      </c>
      <c r="L196" s="93">
        <v>1934.2730569990001</v>
      </c>
      <c r="M196" s="93">
        <v>1972.5674093320001</v>
      </c>
      <c r="N196" s="93">
        <v>2010.8617616650001</v>
      </c>
      <c r="O196" s="93">
        <v>2049.1561139979999</v>
      </c>
      <c r="P196" s="93">
        <v>2087.4504663309999</v>
      </c>
      <c r="Q196" s="93">
        <v>2125.7448186639999</v>
      </c>
      <c r="R196" s="93">
        <v>2164.0391709969999</v>
      </c>
      <c r="S196" s="93">
        <v>2202.3335233299999</v>
      </c>
      <c r="T196" s="93">
        <v>2240.6278756629999</v>
      </c>
      <c r="U196" s="93">
        <v>2278.9222279959999</v>
      </c>
      <c r="V196" s="93">
        <v>2317.5679046630003</v>
      </c>
      <c r="W196" s="93">
        <v>2356.2135813300006</v>
      </c>
      <c r="X196" s="93">
        <v>2394.8592579970009</v>
      </c>
      <c r="Y196" s="93">
        <v>2433.5049346640012</v>
      </c>
      <c r="Z196" s="93">
        <v>2472.1506113310015</v>
      </c>
      <c r="AA196" s="93">
        <v>2510.7962879980018</v>
      </c>
      <c r="AB196" s="93">
        <v>2549.4419646650022</v>
      </c>
      <c r="AC196" s="93">
        <v>2588.0876413320025</v>
      </c>
      <c r="AD196" s="93">
        <v>2626.7333179990028</v>
      </c>
      <c r="AE196" s="93">
        <v>2665.3789946660031</v>
      </c>
      <c r="AF196" s="93">
        <v>2704.0246713330034</v>
      </c>
    </row>
    <row r="197" spans="1:32" x14ac:dyDescent="0.25">
      <c r="A197" s="95" t="s">
        <v>29</v>
      </c>
      <c r="B197" s="94" t="s">
        <v>215</v>
      </c>
      <c r="C197" s="94" t="s">
        <v>145</v>
      </c>
      <c r="D197" s="93">
        <v>0</v>
      </c>
      <c r="E197" s="93">
        <v>0</v>
      </c>
      <c r="F197" s="93">
        <v>0</v>
      </c>
      <c r="G197" s="93">
        <v>0</v>
      </c>
      <c r="H197" s="93">
        <v>0</v>
      </c>
      <c r="I197" s="93">
        <v>37.943027999999998</v>
      </c>
      <c r="J197" s="93">
        <v>37.943027999999998</v>
      </c>
      <c r="K197" s="93">
        <v>37.943027999999998</v>
      </c>
      <c r="L197" s="93">
        <v>37.943027999999998</v>
      </c>
      <c r="M197" s="93">
        <v>37.943027999999998</v>
      </c>
      <c r="N197" s="93">
        <v>37.943027999999998</v>
      </c>
      <c r="O197" s="93">
        <v>37.943027999999998</v>
      </c>
      <c r="P197" s="93">
        <v>37.943027999999998</v>
      </c>
      <c r="Q197" s="93">
        <v>37.943027999999998</v>
      </c>
      <c r="R197" s="93">
        <v>37.943027999999998</v>
      </c>
      <c r="S197" s="93">
        <v>37.943027999999998</v>
      </c>
      <c r="T197" s="93">
        <v>37.943027999999998</v>
      </c>
      <c r="U197" s="93">
        <v>37.152548250000002</v>
      </c>
      <c r="V197" s="93">
        <v>37.152548250000002</v>
      </c>
      <c r="W197" s="93">
        <v>37.152548250000002</v>
      </c>
      <c r="X197" s="93">
        <v>37.152548250000002</v>
      </c>
      <c r="Y197" s="93">
        <v>37.152548250000002</v>
      </c>
      <c r="Z197" s="93">
        <v>37.152548250000002</v>
      </c>
      <c r="AA197" s="93">
        <v>37.152548250000002</v>
      </c>
      <c r="AB197" s="93">
        <v>37.152548250000002</v>
      </c>
      <c r="AC197" s="93">
        <v>37.152548250000002</v>
      </c>
      <c r="AD197" s="93">
        <v>37.152548250000002</v>
      </c>
      <c r="AE197" s="93">
        <v>37.152548250000002</v>
      </c>
      <c r="AF197" s="93">
        <v>37.152548250000002</v>
      </c>
    </row>
    <row r="198" spans="1:32" x14ac:dyDescent="0.25">
      <c r="A198" s="95" t="s">
        <v>29</v>
      </c>
      <c r="B198" s="94" t="s">
        <v>215</v>
      </c>
      <c r="C198" s="94" t="s">
        <v>144</v>
      </c>
      <c r="D198" s="93">
        <v>0</v>
      </c>
      <c r="E198" s="93">
        <v>0</v>
      </c>
      <c r="F198" s="93">
        <v>0</v>
      </c>
      <c r="G198" s="93">
        <v>0</v>
      </c>
      <c r="H198" s="93">
        <v>0</v>
      </c>
      <c r="I198" s="93">
        <v>0.35132433299999999</v>
      </c>
      <c r="J198" s="93">
        <v>0.35132433299999999</v>
      </c>
      <c r="K198" s="93">
        <v>0.35132433299999999</v>
      </c>
      <c r="L198" s="93">
        <v>0.35132433299999999</v>
      </c>
      <c r="M198" s="93">
        <v>0.35132433299999999</v>
      </c>
      <c r="N198" s="93">
        <v>0.35132433299999999</v>
      </c>
      <c r="O198" s="93">
        <v>0.35132433299999999</v>
      </c>
      <c r="P198" s="93">
        <v>0.35132433299999999</v>
      </c>
      <c r="Q198" s="93">
        <v>0.35132433299999999</v>
      </c>
      <c r="R198" s="93">
        <v>0.35132433299999999</v>
      </c>
      <c r="S198" s="93">
        <v>0.35132433299999999</v>
      </c>
      <c r="T198" s="93">
        <v>0.35132433299999999</v>
      </c>
      <c r="U198" s="93">
        <v>1.4931284170000001</v>
      </c>
      <c r="V198" s="93">
        <v>1.4931284170000001</v>
      </c>
      <c r="W198" s="93">
        <v>1.4931284170000001</v>
      </c>
      <c r="X198" s="93">
        <v>1.4931284170000001</v>
      </c>
      <c r="Y198" s="93">
        <v>1.4931284170000001</v>
      </c>
      <c r="Z198" s="93">
        <v>1.4931284170000001</v>
      </c>
      <c r="AA198" s="93">
        <v>1.4931284170000001</v>
      </c>
      <c r="AB198" s="93">
        <v>1.4931284170000001</v>
      </c>
      <c r="AC198" s="93">
        <v>1.4931284170000001</v>
      </c>
      <c r="AD198" s="93">
        <v>1.4931284170000001</v>
      </c>
      <c r="AE198" s="93">
        <v>1.4931284170000001</v>
      </c>
      <c r="AF198" s="93">
        <v>1.4931284170000001</v>
      </c>
    </row>
    <row r="199" spans="1:32" x14ac:dyDescent="0.25">
      <c r="A199" s="95" t="s">
        <v>29</v>
      </c>
      <c r="B199" s="94" t="s">
        <v>215</v>
      </c>
      <c r="C199" s="94" t="s">
        <v>142</v>
      </c>
      <c r="D199" s="93">
        <v>0</v>
      </c>
      <c r="E199" s="93">
        <v>0</v>
      </c>
      <c r="F199" s="93">
        <v>0</v>
      </c>
      <c r="G199" s="93">
        <v>0</v>
      </c>
      <c r="H199" s="93">
        <v>0</v>
      </c>
      <c r="I199" s="93">
        <v>1819.39</v>
      </c>
      <c r="J199" s="93">
        <v>0</v>
      </c>
      <c r="K199" s="93">
        <v>0</v>
      </c>
      <c r="L199" s="93">
        <v>0</v>
      </c>
      <c r="M199" s="93">
        <v>0</v>
      </c>
      <c r="N199" s="93">
        <v>0</v>
      </c>
      <c r="O199" s="93">
        <v>0</v>
      </c>
      <c r="P199" s="93">
        <v>0</v>
      </c>
      <c r="Q199" s="93">
        <v>0</v>
      </c>
      <c r="R199" s="93">
        <v>0</v>
      </c>
      <c r="S199" s="93">
        <v>0</v>
      </c>
      <c r="T199" s="93">
        <v>0</v>
      </c>
      <c r="U199" s="93">
        <v>0</v>
      </c>
      <c r="V199" s="93">
        <v>0</v>
      </c>
      <c r="W199" s="93">
        <v>0</v>
      </c>
      <c r="X199" s="93">
        <v>0</v>
      </c>
      <c r="Y199" s="93">
        <v>0</v>
      </c>
      <c r="Z199" s="93">
        <v>0</v>
      </c>
      <c r="AA199" s="93">
        <v>0</v>
      </c>
      <c r="AB199" s="93">
        <v>0</v>
      </c>
      <c r="AC199" s="93">
        <v>0</v>
      </c>
      <c r="AD199" s="93">
        <v>0</v>
      </c>
      <c r="AE199" s="93">
        <v>0</v>
      </c>
      <c r="AF199" s="93">
        <v>0</v>
      </c>
    </row>
    <row r="200" spans="1:32" x14ac:dyDescent="0.25">
      <c r="A200" s="95" t="s">
        <v>29</v>
      </c>
      <c r="B200" s="94" t="s">
        <v>215</v>
      </c>
      <c r="C200" s="94" t="s">
        <v>141</v>
      </c>
      <c r="D200" s="93">
        <v>0</v>
      </c>
      <c r="E200" s="93">
        <v>0</v>
      </c>
      <c r="F200" s="93">
        <v>0</v>
      </c>
      <c r="G200" s="93">
        <v>0</v>
      </c>
      <c r="H200" s="93">
        <v>0</v>
      </c>
      <c r="I200" s="93">
        <v>1857.6843523330001</v>
      </c>
      <c r="J200" s="93">
        <v>1895.9787046660001</v>
      </c>
      <c r="K200" s="93">
        <v>1934.2730569990001</v>
      </c>
      <c r="L200" s="93">
        <v>1972.5674093320001</v>
      </c>
      <c r="M200" s="93">
        <v>2010.8617616650001</v>
      </c>
      <c r="N200" s="93">
        <v>2049.1561139979999</v>
      </c>
      <c r="O200" s="93">
        <v>2087.4504663309999</v>
      </c>
      <c r="P200" s="93">
        <v>2125.7448186639999</v>
      </c>
      <c r="Q200" s="93">
        <v>2164.0391709969999</v>
      </c>
      <c r="R200" s="93">
        <v>2202.3335233299999</v>
      </c>
      <c r="S200" s="93">
        <v>2240.6278756629999</v>
      </c>
      <c r="T200" s="93">
        <v>2278.9222279959999</v>
      </c>
      <c r="U200" s="93">
        <v>2317.5679046630003</v>
      </c>
      <c r="V200" s="93">
        <v>2356.2135813300006</v>
      </c>
      <c r="W200" s="93">
        <v>2394.8592579970009</v>
      </c>
      <c r="X200" s="93">
        <v>2433.5049346640012</v>
      </c>
      <c r="Y200" s="93">
        <v>2472.1506113310015</v>
      </c>
      <c r="Z200" s="93">
        <v>2510.7962879980018</v>
      </c>
      <c r="AA200" s="93">
        <v>2549.4419646650022</v>
      </c>
      <c r="AB200" s="93">
        <v>2588.0876413320025</v>
      </c>
      <c r="AC200" s="93">
        <v>2626.7333179990028</v>
      </c>
      <c r="AD200" s="93">
        <v>2665.3789946660031</v>
      </c>
      <c r="AE200" s="93">
        <v>2704.0246713330034</v>
      </c>
      <c r="AF200" s="93">
        <v>2742.6703480000037</v>
      </c>
    </row>
    <row r="201" spans="1:32" x14ac:dyDescent="0.25">
      <c r="A201" s="67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</row>
    <row r="202" spans="1:32" x14ac:dyDescent="0.25">
      <c r="A202" s="95" t="s">
        <v>29</v>
      </c>
      <c r="B202" s="94" t="s">
        <v>215</v>
      </c>
      <c r="C202" s="94" t="s">
        <v>140</v>
      </c>
      <c r="D202" s="93">
        <v>0</v>
      </c>
      <c r="E202" s="93">
        <v>0</v>
      </c>
      <c r="F202" s="93">
        <v>0</v>
      </c>
      <c r="G202" s="93">
        <v>0</v>
      </c>
      <c r="H202" s="93">
        <v>0</v>
      </c>
      <c r="I202" s="93">
        <v>8682.0456476669988</v>
      </c>
      <c r="J202" s="93">
        <v>8643.7512953339992</v>
      </c>
      <c r="K202" s="93">
        <v>8605.4569430009997</v>
      </c>
      <c r="L202" s="93">
        <v>8567.1625906680001</v>
      </c>
      <c r="M202" s="93">
        <v>8528.8682383349988</v>
      </c>
      <c r="N202" s="93">
        <v>8490.5738860019992</v>
      </c>
      <c r="O202" s="93">
        <v>8452.2795336689996</v>
      </c>
      <c r="P202" s="93">
        <v>8413.9851813360001</v>
      </c>
      <c r="Q202" s="93">
        <v>8375.6908290030005</v>
      </c>
      <c r="R202" s="93">
        <v>8337.3964766699992</v>
      </c>
      <c r="S202" s="93">
        <v>8299.1021243369996</v>
      </c>
      <c r="T202" s="93">
        <v>8260.8077720040001</v>
      </c>
      <c r="U202" s="93">
        <v>8222.1620953370002</v>
      </c>
      <c r="V202" s="93">
        <v>8183.5164186699985</v>
      </c>
      <c r="W202" s="93">
        <v>8144.8707420029987</v>
      </c>
      <c r="X202" s="93">
        <v>8106.2250653359988</v>
      </c>
      <c r="Y202" s="93">
        <v>8067.579388668998</v>
      </c>
      <c r="Z202" s="93">
        <v>8028.9337120019973</v>
      </c>
      <c r="AA202" s="93">
        <v>7990.2880353349974</v>
      </c>
      <c r="AB202" s="93">
        <v>7951.6423586679975</v>
      </c>
      <c r="AC202" s="93">
        <v>7912.9966820009968</v>
      </c>
      <c r="AD202" s="93">
        <v>7874.351005333996</v>
      </c>
      <c r="AE202" s="93">
        <v>7835.7053286669961</v>
      </c>
      <c r="AF202" s="93">
        <v>7797.0596519999963</v>
      </c>
    </row>
    <row r="203" spans="1:32" x14ac:dyDescent="0.25">
      <c r="A203" s="67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</row>
    <row r="204" spans="1:32" x14ac:dyDescent="0.25">
      <c r="A204" s="95" t="s">
        <v>29</v>
      </c>
      <c r="B204" s="94" t="s">
        <v>215</v>
      </c>
      <c r="C204" s="94" t="s">
        <v>138</v>
      </c>
      <c r="D204" s="93">
        <v>0</v>
      </c>
      <c r="E204" s="93">
        <v>0</v>
      </c>
      <c r="F204" s="93">
        <v>0</v>
      </c>
      <c r="G204" s="93">
        <v>0</v>
      </c>
      <c r="H204" s="93">
        <v>0</v>
      </c>
      <c r="I204" s="93">
        <v>38.294352332999999</v>
      </c>
      <c r="J204" s="93">
        <v>38.294352332999999</v>
      </c>
      <c r="K204" s="93">
        <v>38.294352332999999</v>
      </c>
      <c r="L204" s="93">
        <v>38.294352332999999</v>
      </c>
      <c r="M204" s="93">
        <v>38.294352332999999</v>
      </c>
      <c r="N204" s="93">
        <v>38.294352332999999</v>
      </c>
      <c r="O204" s="93">
        <v>38.294352332999999</v>
      </c>
      <c r="P204" s="93">
        <v>38.294352332999999</v>
      </c>
      <c r="Q204" s="93">
        <v>38.294352332999999</v>
      </c>
      <c r="R204" s="93">
        <v>38.294352332999999</v>
      </c>
      <c r="S204" s="93">
        <v>38.294352332999999</v>
      </c>
      <c r="T204" s="93">
        <v>38.294352332999999</v>
      </c>
      <c r="U204" s="93">
        <v>38.645676667000004</v>
      </c>
      <c r="V204" s="93">
        <v>38.645676667000004</v>
      </c>
      <c r="W204" s="93">
        <v>38.645676667000004</v>
      </c>
      <c r="X204" s="93">
        <v>38.645676667000004</v>
      </c>
      <c r="Y204" s="93">
        <v>38.645676667000004</v>
      </c>
      <c r="Z204" s="93">
        <v>38.645676667000004</v>
      </c>
      <c r="AA204" s="93">
        <v>38.645676667000004</v>
      </c>
      <c r="AB204" s="93">
        <v>38.645676667000004</v>
      </c>
      <c r="AC204" s="93">
        <v>38.645676667000004</v>
      </c>
      <c r="AD204" s="93">
        <v>38.645676667000004</v>
      </c>
      <c r="AE204" s="93">
        <v>38.645676667000004</v>
      </c>
      <c r="AF204" s="93">
        <v>38.645676667000004</v>
      </c>
    </row>
    <row r="205" spans="1:32" x14ac:dyDescent="0.25">
      <c r="A205" s="67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</row>
    <row r="206" spans="1:32" x14ac:dyDescent="0.25">
      <c r="A206" s="95" t="s">
        <v>29</v>
      </c>
      <c r="B206" s="94" t="s">
        <v>214</v>
      </c>
      <c r="C206" s="94" t="s">
        <v>149</v>
      </c>
      <c r="D206" s="93">
        <v>360611.73</v>
      </c>
      <c r="E206" s="93">
        <v>360611.73</v>
      </c>
      <c r="F206" s="93">
        <v>360611.73</v>
      </c>
      <c r="G206" s="93">
        <v>360611.73</v>
      </c>
      <c r="H206" s="93">
        <v>360611.73</v>
      </c>
      <c r="I206" s="93">
        <v>360611.73</v>
      </c>
      <c r="J206" s="93">
        <v>0</v>
      </c>
      <c r="K206" s="93">
        <v>0</v>
      </c>
      <c r="L206" s="93">
        <v>0</v>
      </c>
      <c r="M206" s="93">
        <v>0</v>
      </c>
      <c r="N206" s="93">
        <v>0</v>
      </c>
      <c r="O206" s="93">
        <v>0</v>
      </c>
      <c r="P206" s="93">
        <v>0</v>
      </c>
      <c r="Q206" s="93">
        <v>0</v>
      </c>
      <c r="R206" s="93">
        <v>0</v>
      </c>
      <c r="S206" s="93">
        <v>0</v>
      </c>
      <c r="T206" s="93">
        <v>0</v>
      </c>
      <c r="U206" s="93">
        <v>0</v>
      </c>
      <c r="V206" s="93">
        <v>0</v>
      </c>
      <c r="W206" s="93">
        <v>0</v>
      </c>
      <c r="X206" s="93">
        <v>0</v>
      </c>
      <c r="Y206" s="93">
        <v>0</v>
      </c>
      <c r="Z206" s="93">
        <v>0</v>
      </c>
      <c r="AA206" s="93">
        <v>0</v>
      </c>
      <c r="AB206" s="93">
        <v>0</v>
      </c>
      <c r="AC206" s="93">
        <v>0</v>
      </c>
      <c r="AD206" s="93">
        <v>0</v>
      </c>
      <c r="AE206" s="93">
        <v>0</v>
      </c>
      <c r="AF206" s="93">
        <v>0</v>
      </c>
    </row>
    <row r="207" spans="1:32" x14ac:dyDescent="0.25">
      <c r="A207" s="95" t="s">
        <v>29</v>
      </c>
      <c r="B207" s="94" t="s">
        <v>214</v>
      </c>
      <c r="C207" s="94" t="s">
        <v>157</v>
      </c>
      <c r="D207" s="93">
        <v>0</v>
      </c>
      <c r="E207" s="93">
        <v>0</v>
      </c>
      <c r="F207" s="93">
        <v>0</v>
      </c>
      <c r="G207" s="93">
        <v>0</v>
      </c>
      <c r="H207" s="93">
        <v>0</v>
      </c>
      <c r="I207" s="93">
        <v>0</v>
      </c>
      <c r="J207" s="93">
        <v>0</v>
      </c>
      <c r="K207" s="93">
        <v>0</v>
      </c>
      <c r="L207" s="93">
        <v>0</v>
      </c>
      <c r="M207" s="93">
        <v>0</v>
      </c>
      <c r="N207" s="93">
        <v>0</v>
      </c>
      <c r="O207" s="93">
        <v>0</v>
      </c>
      <c r="P207" s="93">
        <v>0</v>
      </c>
      <c r="Q207" s="93">
        <v>0</v>
      </c>
      <c r="R207" s="93">
        <v>0</v>
      </c>
      <c r="S207" s="93">
        <v>0</v>
      </c>
      <c r="T207" s="93">
        <v>0</v>
      </c>
      <c r="U207" s="93">
        <v>0</v>
      </c>
      <c r="V207" s="93">
        <v>0</v>
      </c>
      <c r="W207" s="93">
        <v>0</v>
      </c>
      <c r="X207" s="93">
        <v>0</v>
      </c>
      <c r="Y207" s="93">
        <v>0</v>
      </c>
      <c r="Z207" s="93">
        <v>0</v>
      </c>
      <c r="AA207" s="93">
        <v>0</v>
      </c>
      <c r="AB207" s="93">
        <v>0</v>
      </c>
      <c r="AC207" s="93">
        <v>0</v>
      </c>
      <c r="AD207" s="93">
        <v>0</v>
      </c>
      <c r="AE207" s="93">
        <v>0</v>
      </c>
      <c r="AF207" s="93">
        <v>0</v>
      </c>
    </row>
    <row r="208" spans="1:32" x14ac:dyDescent="0.25">
      <c r="A208" s="95" t="s">
        <v>29</v>
      </c>
      <c r="B208" s="94" t="s">
        <v>214</v>
      </c>
      <c r="C208" s="94" t="s">
        <v>148</v>
      </c>
      <c r="D208" s="93">
        <v>0</v>
      </c>
      <c r="E208" s="93">
        <v>0</v>
      </c>
      <c r="F208" s="93">
        <v>0</v>
      </c>
      <c r="G208" s="93">
        <v>0</v>
      </c>
      <c r="H208" s="93">
        <v>0</v>
      </c>
      <c r="I208" s="93">
        <v>-360611.73</v>
      </c>
      <c r="J208" s="93">
        <v>0</v>
      </c>
      <c r="K208" s="93">
        <v>0</v>
      </c>
      <c r="L208" s="93">
        <v>0</v>
      </c>
      <c r="M208" s="93">
        <v>0</v>
      </c>
      <c r="N208" s="93">
        <v>0</v>
      </c>
      <c r="O208" s="93">
        <v>0</v>
      </c>
      <c r="P208" s="93">
        <v>0</v>
      </c>
      <c r="Q208" s="93">
        <v>0</v>
      </c>
      <c r="R208" s="93">
        <v>0</v>
      </c>
      <c r="S208" s="93">
        <v>0</v>
      </c>
      <c r="T208" s="93">
        <v>0</v>
      </c>
      <c r="U208" s="93">
        <v>0</v>
      </c>
      <c r="V208" s="93">
        <v>0</v>
      </c>
      <c r="W208" s="93">
        <v>0</v>
      </c>
      <c r="X208" s="93">
        <v>0</v>
      </c>
      <c r="Y208" s="93">
        <v>0</v>
      </c>
      <c r="Z208" s="93">
        <v>0</v>
      </c>
      <c r="AA208" s="93">
        <v>0</v>
      </c>
      <c r="AB208" s="93">
        <v>0</v>
      </c>
      <c r="AC208" s="93">
        <v>0</v>
      </c>
      <c r="AD208" s="93">
        <v>0</v>
      </c>
      <c r="AE208" s="93">
        <v>0</v>
      </c>
      <c r="AF208" s="93">
        <v>0</v>
      </c>
    </row>
    <row r="209" spans="1:32" x14ac:dyDescent="0.25">
      <c r="A209" s="95" t="s">
        <v>29</v>
      </c>
      <c r="B209" s="94" t="s">
        <v>214</v>
      </c>
      <c r="C209" s="94" t="s">
        <v>147</v>
      </c>
      <c r="D209" s="93">
        <v>360611.73</v>
      </c>
      <c r="E209" s="93">
        <v>360611.73</v>
      </c>
      <c r="F209" s="93">
        <v>360611.73</v>
      </c>
      <c r="G209" s="93">
        <v>360611.73</v>
      </c>
      <c r="H209" s="93">
        <v>360611.73</v>
      </c>
      <c r="I209" s="93">
        <v>0</v>
      </c>
      <c r="J209" s="93">
        <v>0</v>
      </c>
      <c r="K209" s="93">
        <v>0</v>
      </c>
      <c r="L209" s="93">
        <v>0</v>
      </c>
      <c r="M209" s="93">
        <v>0</v>
      </c>
      <c r="N209" s="93">
        <v>0</v>
      </c>
      <c r="O209" s="93">
        <v>0</v>
      </c>
      <c r="P209" s="93">
        <v>0</v>
      </c>
      <c r="Q209" s="93">
        <v>0</v>
      </c>
      <c r="R209" s="93">
        <v>0</v>
      </c>
      <c r="S209" s="93">
        <v>0</v>
      </c>
      <c r="T209" s="93">
        <v>0</v>
      </c>
      <c r="U209" s="93">
        <v>0</v>
      </c>
      <c r="V209" s="93">
        <v>0</v>
      </c>
      <c r="W209" s="93">
        <v>0</v>
      </c>
      <c r="X209" s="93">
        <v>0</v>
      </c>
      <c r="Y209" s="93">
        <v>0</v>
      </c>
      <c r="Z209" s="93">
        <v>0</v>
      </c>
      <c r="AA209" s="93">
        <v>0</v>
      </c>
      <c r="AB209" s="93">
        <v>0</v>
      </c>
      <c r="AC209" s="93">
        <v>0</v>
      </c>
      <c r="AD209" s="93">
        <v>0</v>
      </c>
      <c r="AE209" s="93">
        <v>0</v>
      </c>
      <c r="AF209" s="93">
        <v>0</v>
      </c>
    </row>
    <row r="210" spans="1:32" x14ac:dyDescent="0.25">
      <c r="A210" s="67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</row>
    <row r="211" spans="1:32" x14ac:dyDescent="0.25">
      <c r="A211" s="95" t="s">
        <v>29</v>
      </c>
      <c r="B211" s="94" t="s">
        <v>214</v>
      </c>
      <c r="C211" s="94" t="s">
        <v>140</v>
      </c>
      <c r="D211" s="93">
        <v>360611.73</v>
      </c>
      <c r="E211" s="93">
        <v>360611.73</v>
      </c>
      <c r="F211" s="93">
        <v>360611.73</v>
      </c>
      <c r="G211" s="93">
        <v>360611.73</v>
      </c>
      <c r="H211" s="93">
        <v>360611.73</v>
      </c>
      <c r="I211" s="93">
        <v>0</v>
      </c>
      <c r="J211" s="93">
        <v>0</v>
      </c>
      <c r="K211" s="93">
        <v>0</v>
      </c>
      <c r="L211" s="93">
        <v>0</v>
      </c>
      <c r="M211" s="93">
        <v>0</v>
      </c>
      <c r="N211" s="93">
        <v>0</v>
      </c>
      <c r="O211" s="93">
        <v>0</v>
      </c>
      <c r="P211" s="93">
        <v>0</v>
      </c>
      <c r="Q211" s="93">
        <v>0</v>
      </c>
      <c r="R211" s="93">
        <v>0</v>
      </c>
      <c r="S211" s="93">
        <v>0</v>
      </c>
      <c r="T211" s="93">
        <v>0</v>
      </c>
      <c r="U211" s="93">
        <v>0</v>
      </c>
      <c r="V211" s="93">
        <v>0</v>
      </c>
      <c r="W211" s="93">
        <v>0</v>
      </c>
      <c r="X211" s="93">
        <v>0</v>
      </c>
      <c r="Y211" s="93">
        <v>0</v>
      </c>
      <c r="Z211" s="93">
        <v>0</v>
      </c>
      <c r="AA211" s="93">
        <v>0</v>
      </c>
      <c r="AB211" s="93">
        <v>0</v>
      </c>
      <c r="AC211" s="93">
        <v>0</v>
      </c>
      <c r="AD211" s="93">
        <v>0</v>
      </c>
      <c r="AE211" s="93">
        <v>0</v>
      </c>
      <c r="AF211" s="93">
        <v>0</v>
      </c>
    </row>
    <row r="212" spans="1:32" x14ac:dyDescent="0.25">
      <c r="A212" s="67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</row>
    <row r="213" spans="1:32" x14ac:dyDescent="0.25">
      <c r="A213" s="95" t="s">
        <v>29</v>
      </c>
      <c r="B213" s="94" t="s">
        <v>213</v>
      </c>
      <c r="C213" s="94" t="s">
        <v>149</v>
      </c>
      <c r="D213" s="93">
        <v>800780.88</v>
      </c>
      <c r="E213" s="93">
        <v>800780.88</v>
      </c>
      <c r="F213" s="93">
        <v>800780.88</v>
      </c>
      <c r="G213" s="93">
        <v>800780.88</v>
      </c>
      <c r="H213" s="93">
        <v>800780.88</v>
      </c>
      <c r="I213" s="93">
        <v>800780.88</v>
      </c>
      <c r="J213" s="93">
        <v>0</v>
      </c>
      <c r="K213" s="93">
        <v>0</v>
      </c>
      <c r="L213" s="93">
        <v>0</v>
      </c>
      <c r="M213" s="93">
        <v>0</v>
      </c>
      <c r="N213" s="93">
        <v>0</v>
      </c>
      <c r="O213" s="93">
        <v>0</v>
      </c>
      <c r="P213" s="93">
        <v>0</v>
      </c>
      <c r="Q213" s="93">
        <v>0</v>
      </c>
      <c r="R213" s="93">
        <v>0</v>
      </c>
      <c r="S213" s="93">
        <v>0</v>
      </c>
      <c r="T213" s="93">
        <v>0</v>
      </c>
      <c r="U213" s="93">
        <v>0</v>
      </c>
      <c r="V213" s="93">
        <v>0</v>
      </c>
      <c r="W213" s="93">
        <v>0</v>
      </c>
      <c r="X213" s="93">
        <v>0</v>
      </c>
      <c r="Y213" s="93">
        <v>0</v>
      </c>
      <c r="Z213" s="93">
        <v>0</v>
      </c>
      <c r="AA213" s="93">
        <v>0</v>
      </c>
      <c r="AB213" s="93">
        <v>0</v>
      </c>
      <c r="AC213" s="93">
        <v>0</v>
      </c>
      <c r="AD213" s="93">
        <v>0</v>
      </c>
      <c r="AE213" s="93">
        <v>0</v>
      </c>
      <c r="AF213" s="93">
        <v>0</v>
      </c>
    </row>
    <row r="214" spans="1:32" x14ac:dyDescent="0.25">
      <c r="A214" s="95" t="s">
        <v>29</v>
      </c>
      <c r="B214" s="94" t="s">
        <v>213</v>
      </c>
      <c r="C214" s="94" t="s">
        <v>157</v>
      </c>
      <c r="D214" s="93">
        <v>0</v>
      </c>
      <c r="E214" s="93">
        <v>0</v>
      </c>
      <c r="F214" s="93">
        <v>0</v>
      </c>
      <c r="G214" s="93">
        <v>0</v>
      </c>
      <c r="H214" s="93">
        <v>0</v>
      </c>
      <c r="I214" s="93">
        <v>0</v>
      </c>
      <c r="J214" s="93">
        <v>0</v>
      </c>
      <c r="K214" s="93">
        <v>0</v>
      </c>
      <c r="L214" s="93">
        <v>0</v>
      </c>
      <c r="M214" s="93">
        <v>0</v>
      </c>
      <c r="N214" s="93">
        <v>0</v>
      </c>
      <c r="O214" s="93">
        <v>0</v>
      </c>
      <c r="P214" s="93">
        <v>0</v>
      </c>
      <c r="Q214" s="93">
        <v>0</v>
      </c>
      <c r="R214" s="93">
        <v>0</v>
      </c>
      <c r="S214" s="93">
        <v>0</v>
      </c>
      <c r="T214" s="93">
        <v>0</v>
      </c>
      <c r="U214" s="93">
        <v>0</v>
      </c>
      <c r="V214" s="93">
        <v>0</v>
      </c>
      <c r="W214" s="93">
        <v>0</v>
      </c>
      <c r="X214" s="93">
        <v>0</v>
      </c>
      <c r="Y214" s="93">
        <v>0</v>
      </c>
      <c r="Z214" s="93">
        <v>0</v>
      </c>
      <c r="AA214" s="93">
        <v>0</v>
      </c>
      <c r="AB214" s="93">
        <v>0</v>
      </c>
      <c r="AC214" s="93">
        <v>0</v>
      </c>
      <c r="AD214" s="93">
        <v>0</v>
      </c>
      <c r="AE214" s="93">
        <v>0</v>
      </c>
      <c r="AF214" s="93">
        <v>0</v>
      </c>
    </row>
    <row r="215" spans="1:32" x14ac:dyDescent="0.25">
      <c r="A215" s="95" t="s">
        <v>29</v>
      </c>
      <c r="B215" s="94" t="s">
        <v>213</v>
      </c>
      <c r="C215" s="94" t="s">
        <v>148</v>
      </c>
      <c r="D215" s="93">
        <v>0</v>
      </c>
      <c r="E215" s="93">
        <v>0</v>
      </c>
      <c r="F215" s="93">
        <v>0</v>
      </c>
      <c r="G215" s="93">
        <v>0</v>
      </c>
      <c r="H215" s="93">
        <v>0</v>
      </c>
      <c r="I215" s="93">
        <v>-800780.88</v>
      </c>
      <c r="J215" s="93">
        <v>0</v>
      </c>
      <c r="K215" s="93">
        <v>0</v>
      </c>
      <c r="L215" s="93">
        <v>0</v>
      </c>
      <c r="M215" s="93">
        <v>0</v>
      </c>
      <c r="N215" s="93">
        <v>0</v>
      </c>
      <c r="O215" s="93">
        <v>0</v>
      </c>
      <c r="P215" s="93">
        <v>0</v>
      </c>
      <c r="Q215" s="93">
        <v>0</v>
      </c>
      <c r="R215" s="93">
        <v>0</v>
      </c>
      <c r="S215" s="93">
        <v>0</v>
      </c>
      <c r="T215" s="93">
        <v>0</v>
      </c>
      <c r="U215" s="93">
        <v>0</v>
      </c>
      <c r="V215" s="93">
        <v>0</v>
      </c>
      <c r="W215" s="93">
        <v>0</v>
      </c>
      <c r="X215" s="93">
        <v>0</v>
      </c>
      <c r="Y215" s="93">
        <v>0</v>
      </c>
      <c r="Z215" s="93">
        <v>0</v>
      </c>
      <c r="AA215" s="93">
        <v>0</v>
      </c>
      <c r="AB215" s="93">
        <v>0</v>
      </c>
      <c r="AC215" s="93">
        <v>0</v>
      </c>
      <c r="AD215" s="93">
        <v>0</v>
      </c>
      <c r="AE215" s="93">
        <v>0</v>
      </c>
      <c r="AF215" s="93">
        <v>0</v>
      </c>
    </row>
    <row r="216" spans="1:32" x14ac:dyDescent="0.25">
      <c r="A216" s="95" t="s">
        <v>29</v>
      </c>
      <c r="B216" s="94" t="s">
        <v>213</v>
      </c>
      <c r="C216" s="94" t="s">
        <v>147</v>
      </c>
      <c r="D216" s="93">
        <v>800780.88</v>
      </c>
      <c r="E216" s="93">
        <v>800780.88</v>
      </c>
      <c r="F216" s="93">
        <v>800780.88</v>
      </c>
      <c r="G216" s="93">
        <v>800780.88</v>
      </c>
      <c r="H216" s="93">
        <v>800780.88</v>
      </c>
      <c r="I216" s="93">
        <v>0</v>
      </c>
      <c r="J216" s="93">
        <v>0</v>
      </c>
      <c r="K216" s="93">
        <v>0</v>
      </c>
      <c r="L216" s="93">
        <v>0</v>
      </c>
      <c r="M216" s="93">
        <v>0</v>
      </c>
      <c r="N216" s="93">
        <v>0</v>
      </c>
      <c r="O216" s="93">
        <v>0</v>
      </c>
      <c r="P216" s="93">
        <v>0</v>
      </c>
      <c r="Q216" s="93">
        <v>0</v>
      </c>
      <c r="R216" s="93">
        <v>0</v>
      </c>
      <c r="S216" s="93">
        <v>0</v>
      </c>
      <c r="T216" s="93">
        <v>0</v>
      </c>
      <c r="U216" s="93">
        <v>0</v>
      </c>
      <c r="V216" s="93">
        <v>0</v>
      </c>
      <c r="W216" s="93">
        <v>0</v>
      </c>
      <c r="X216" s="93">
        <v>0</v>
      </c>
      <c r="Y216" s="93">
        <v>0</v>
      </c>
      <c r="Z216" s="93">
        <v>0</v>
      </c>
      <c r="AA216" s="93">
        <v>0</v>
      </c>
      <c r="AB216" s="93">
        <v>0</v>
      </c>
      <c r="AC216" s="93">
        <v>0</v>
      </c>
      <c r="AD216" s="93">
        <v>0</v>
      </c>
      <c r="AE216" s="93">
        <v>0</v>
      </c>
      <c r="AF216" s="93">
        <v>0</v>
      </c>
    </row>
    <row r="218" spans="1:32" x14ac:dyDescent="0.25">
      <c r="A218" s="95" t="s">
        <v>29</v>
      </c>
      <c r="B218" s="94" t="s">
        <v>213</v>
      </c>
      <c r="C218" s="94" t="s">
        <v>146</v>
      </c>
      <c r="D218" s="93">
        <v>163530.51</v>
      </c>
      <c r="E218" s="93">
        <v>166266.51</v>
      </c>
      <c r="F218" s="93">
        <v>169002.51</v>
      </c>
      <c r="G218" s="93">
        <v>171738.51</v>
      </c>
      <c r="H218" s="93">
        <v>174474.51</v>
      </c>
      <c r="I218" s="93">
        <v>177210.51</v>
      </c>
      <c r="J218" s="93">
        <v>-9.9999999802093953E-3</v>
      </c>
      <c r="K218" s="93">
        <v>-9.9999999802093953E-3</v>
      </c>
      <c r="L218" s="93">
        <v>-9.9999999802093953E-3</v>
      </c>
      <c r="M218" s="93">
        <v>-9.9999999802093953E-3</v>
      </c>
      <c r="N218" s="93">
        <v>-9.9999999802093953E-3</v>
      </c>
      <c r="O218" s="93">
        <v>-9.9999999802093953E-3</v>
      </c>
      <c r="P218" s="93">
        <v>-9.9999999802093953E-3</v>
      </c>
      <c r="Q218" s="93">
        <v>-9.9999999802093953E-3</v>
      </c>
      <c r="R218" s="93">
        <v>-9.9999999802093953E-3</v>
      </c>
      <c r="S218" s="93">
        <v>-9.9999999802093953E-3</v>
      </c>
      <c r="T218" s="93">
        <v>-9.9999999802093953E-3</v>
      </c>
      <c r="U218" s="93">
        <v>-9.9999999802093953E-3</v>
      </c>
      <c r="V218" s="93">
        <v>-9.9999999802093953E-3</v>
      </c>
      <c r="W218" s="93">
        <v>-9.9999999802093953E-3</v>
      </c>
      <c r="X218" s="93">
        <v>-9.9999999802093953E-3</v>
      </c>
      <c r="Y218" s="93">
        <v>-9.9999999802093953E-3</v>
      </c>
      <c r="Z218" s="93">
        <v>-9.9999999802093953E-3</v>
      </c>
      <c r="AA218" s="93">
        <v>-9.9999999802093953E-3</v>
      </c>
      <c r="AB218" s="93">
        <v>-9.9999999802093953E-3</v>
      </c>
      <c r="AC218" s="93">
        <v>-9.9999999802093953E-3</v>
      </c>
      <c r="AD218" s="93">
        <v>-9.9999999802093953E-3</v>
      </c>
      <c r="AE218" s="93">
        <v>-9.9999999802093953E-3</v>
      </c>
      <c r="AF218" s="93">
        <v>-9.9999999802093953E-3</v>
      </c>
    </row>
    <row r="219" spans="1:32" x14ac:dyDescent="0.25">
      <c r="A219" s="95" t="s">
        <v>29</v>
      </c>
      <c r="B219" s="94" t="s">
        <v>213</v>
      </c>
      <c r="C219" s="94" t="s">
        <v>145</v>
      </c>
      <c r="D219" s="93">
        <v>2709.31</v>
      </c>
      <c r="E219" s="93">
        <v>2709.31</v>
      </c>
      <c r="F219" s="93">
        <v>2709.31</v>
      </c>
      <c r="G219" s="93">
        <v>2709.31</v>
      </c>
      <c r="H219" s="93">
        <v>2709.31</v>
      </c>
      <c r="I219" s="93">
        <v>0</v>
      </c>
      <c r="J219" s="93">
        <v>0</v>
      </c>
      <c r="K219" s="93">
        <v>0</v>
      </c>
      <c r="L219" s="93">
        <v>0</v>
      </c>
      <c r="M219" s="93">
        <v>0</v>
      </c>
      <c r="N219" s="93">
        <v>0</v>
      </c>
      <c r="O219" s="93">
        <v>0</v>
      </c>
      <c r="P219" s="93">
        <v>0</v>
      </c>
      <c r="Q219" s="93">
        <v>0</v>
      </c>
      <c r="R219" s="93">
        <v>0</v>
      </c>
      <c r="S219" s="93">
        <v>0</v>
      </c>
      <c r="T219" s="93">
        <v>0</v>
      </c>
      <c r="U219" s="93">
        <v>0</v>
      </c>
      <c r="V219" s="93">
        <v>0</v>
      </c>
      <c r="W219" s="93">
        <v>0</v>
      </c>
      <c r="X219" s="93">
        <v>0</v>
      </c>
      <c r="Y219" s="93">
        <v>0</v>
      </c>
      <c r="Z219" s="93">
        <v>0</v>
      </c>
      <c r="AA219" s="93">
        <v>0</v>
      </c>
      <c r="AB219" s="93">
        <v>0</v>
      </c>
      <c r="AC219" s="93">
        <v>0</v>
      </c>
      <c r="AD219" s="93">
        <v>0</v>
      </c>
      <c r="AE219" s="93">
        <v>0</v>
      </c>
      <c r="AF219" s="93">
        <v>0</v>
      </c>
    </row>
    <row r="220" spans="1:32" x14ac:dyDescent="0.25">
      <c r="A220" s="95" t="s">
        <v>29</v>
      </c>
      <c r="B220" s="94" t="s">
        <v>213</v>
      </c>
      <c r="C220" s="94" t="s">
        <v>144</v>
      </c>
      <c r="D220" s="93">
        <v>26.69</v>
      </c>
      <c r="E220" s="93">
        <v>26.69</v>
      </c>
      <c r="F220" s="93">
        <v>26.69</v>
      </c>
      <c r="G220" s="93">
        <v>26.69</v>
      </c>
      <c r="H220" s="93">
        <v>26.69</v>
      </c>
      <c r="I220" s="93">
        <v>0</v>
      </c>
      <c r="J220" s="93">
        <v>0</v>
      </c>
      <c r="K220" s="93">
        <v>0</v>
      </c>
      <c r="L220" s="93">
        <v>0</v>
      </c>
      <c r="M220" s="93">
        <v>0</v>
      </c>
      <c r="N220" s="93">
        <v>0</v>
      </c>
      <c r="O220" s="93">
        <v>0</v>
      </c>
      <c r="P220" s="93">
        <v>0</v>
      </c>
      <c r="Q220" s="93">
        <v>0</v>
      </c>
      <c r="R220" s="93">
        <v>0</v>
      </c>
      <c r="S220" s="93">
        <v>0</v>
      </c>
      <c r="T220" s="93">
        <v>0</v>
      </c>
      <c r="U220" s="93">
        <v>0</v>
      </c>
      <c r="V220" s="93">
        <v>0</v>
      </c>
      <c r="W220" s="93">
        <v>0</v>
      </c>
      <c r="X220" s="93">
        <v>0</v>
      </c>
      <c r="Y220" s="93">
        <v>0</v>
      </c>
      <c r="Z220" s="93">
        <v>0</v>
      </c>
      <c r="AA220" s="93">
        <v>0</v>
      </c>
      <c r="AB220" s="93">
        <v>0</v>
      </c>
      <c r="AC220" s="93">
        <v>0</v>
      </c>
      <c r="AD220" s="93">
        <v>0</v>
      </c>
      <c r="AE220" s="93">
        <v>0</v>
      </c>
      <c r="AF220" s="93">
        <v>0</v>
      </c>
    </row>
    <row r="221" spans="1:32" x14ac:dyDescent="0.25">
      <c r="A221" s="95" t="s">
        <v>29</v>
      </c>
      <c r="B221" s="94" t="s">
        <v>213</v>
      </c>
      <c r="C221" s="94" t="s">
        <v>142</v>
      </c>
      <c r="D221" s="93">
        <v>0</v>
      </c>
      <c r="E221" s="93">
        <v>0</v>
      </c>
      <c r="F221" s="93">
        <v>0</v>
      </c>
      <c r="G221" s="93">
        <v>0</v>
      </c>
      <c r="H221" s="93">
        <v>0</v>
      </c>
      <c r="I221" s="93">
        <v>-177210.52</v>
      </c>
      <c r="J221" s="93">
        <v>0</v>
      </c>
      <c r="K221" s="93">
        <v>0</v>
      </c>
      <c r="L221" s="93">
        <v>0</v>
      </c>
      <c r="M221" s="93">
        <v>0</v>
      </c>
      <c r="N221" s="93">
        <v>0</v>
      </c>
      <c r="O221" s="93">
        <v>0</v>
      </c>
      <c r="P221" s="93">
        <v>0</v>
      </c>
      <c r="Q221" s="93">
        <v>0</v>
      </c>
      <c r="R221" s="93">
        <v>0</v>
      </c>
      <c r="S221" s="93">
        <v>0</v>
      </c>
      <c r="T221" s="93">
        <v>0</v>
      </c>
      <c r="U221" s="93">
        <v>0</v>
      </c>
      <c r="V221" s="93">
        <v>0</v>
      </c>
      <c r="W221" s="93">
        <v>0</v>
      </c>
      <c r="X221" s="93">
        <v>0</v>
      </c>
      <c r="Y221" s="93">
        <v>0</v>
      </c>
      <c r="Z221" s="93">
        <v>0</v>
      </c>
      <c r="AA221" s="93">
        <v>0</v>
      </c>
      <c r="AB221" s="93">
        <v>0</v>
      </c>
      <c r="AC221" s="93">
        <v>0</v>
      </c>
      <c r="AD221" s="93">
        <v>0</v>
      </c>
      <c r="AE221" s="93">
        <v>0</v>
      </c>
      <c r="AF221" s="93">
        <v>0</v>
      </c>
    </row>
    <row r="222" spans="1:32" x14ac:dyDescent="0.25">
      <c r="A222" s="95" t="s">
        <v>29</v>
      </c>
      <c r="B222" s="94" t="s">
        <v>213</v>
      </c>
      <c r="C222" s="94" t="s">
        <v>141</v>
      </c>
      <c r="D222" s="93">
        <v>166266.51</v>
      </c>
      <c r="E222" s="93">
        <v>169002.51</v>
      </c>
      <c r="F222" s="93">
        <v>171738.51</v>
      </c>
      <c r="G222" s="93">
        <v>174474.51</v>
      </c>
      <c r="H222" s="93">
        <v>177210.51</v>
      </c>
      <c r="I222" s="93">
        <v>-9.9999999802093953E-3</v>
      </c>
      <c r="J222" s="93">
        <v>-9.9999999802093953E-3</v>
      </c>
      <c r="K222" s="93">
        <v>-9.9999999802093953E-3</v>
      </c>
      <c r="L222" s="93">
        <v>-9.9999999802093953E-3</v>
      </c>
      <c r="M222" s="93">
        <v>-9.9999999802093953E-3</v>
      </c>
      <c r="N222" s="93">
        <v>-9.9999999802093953E-3</v>
      </c>
      <c r="O222" s="93">
        <v>-9.9999999802093953E-3</v>
      </c>
      <c r="P222" s="93">
        <v>-9.9999999802093953E-3</v>
      </c>
      <c r="Q222" s="93">
        <v>-9.9999999802093953E-3</v>
      </c>
      <c r="R222" s="93">
        <v>-9.9999999802093953E-3</v>
      </c>
      <c r="S222" s="93">
        <v>-9.9999999802093953E-3</v>
      </c>
      <c r="T222" s="93">
        <v>-9.9999999802093953E-3</v>
      </c>
      <c r="U222" s="93">
        <v>-9.9999999802093953E-3</v>
      </c>
      <c r="V222" s="93">
        <v>-9.9999999802093953E-3</v>
      </c>
      <c r="W222" s="93">
        <v>-9.9999999802093953E-3</v>
      </c>
      <c r="X222" s="93">
        <v>-9.9999999802093953E-3</v>
      </c>
      <c r="Y222" s="93">
        <v>-9.9999999802093953E-3</v>
      </c>
      <c r="Z222" s="93">
        <v>-9.9999999802093953E-3</v>
      </c>
      <c r="AA222" s="93">
        <v>-9.9999999802093953E-3</v>
      </c>
      <c r="AB222" s="93">
        <v>-9.9999999802093953E-3</v>
      </c>
      <c r="AC222" s="93">
        <v>-9.9999999802093953E-3</v>
      </c>
      <c r="AD222" s="93">
        <v>-9.9999999802093953E-3</v>
      </c>
      <c r="AE222" s="93">
        <v>-9.9999999802093953E-3</v>
      </c>
      <c r="AF222" s="93">
        <v>-9.9999999802093953E-3</v>
      </c>
    </row>
    <row r="223" spans="1:32" x14ac:dyDescent="0.25">
      <c r="A223" s="67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</row>
    <row r="224" spans="1:32" x14ac:dyDescent="0.25">
      <c r="A224" s="95" t="s">
        <v>29</v>
      </c>
      <c r="B224" s="94" t="s">
        <v>213</v>
      </c>
      <c r="C224" s="94" t="s">
        <v>140</v>
      </c>
      <c r="D224" s="93">
        <v>634514.37</v>
      </c>
      <c r="E224" s="93">
        <v>631778.37</v>
      </c>
      <c r="F224" s="93">
        <v>629042.37</v>
      </c>
      <c r="G224" s="93">
        <v>626306.37</v>
      </c>
      <c r="H224" s="93">
        <v>623570.37</v>
      </c>
      <c r="I224" s="93">
        <v>9.9999999802093953E-3</v>
      </c>
      <c r="J224" s="93">
        <v>9.9999999802093953E-3</v>
      </c>
      <c r="K224" s="93">
        <v>9.9999999802093953E-3</v>
      </c>
      <c r="L224" s="93">
        <v>9.9999999802093953E-3</v>
      </c>
      <c r="M224" s="93">
        <v>9.9999999802093953E-3</v>
      </c>
      <c r="N224" s="93">
        <v>9.9999999802093953E-3</v>
      </c>
      <c r="O224" s="93">
        <v>9.9999999802093953E-3</v>
      </c>
      <c r="P224" s="93">
        <v>9.9999999802093953E-3</v>
      </c>
      <c r="Q224" s="93">
        <v>9.9999999802093953E-3</v>
      </c>
      <c r="R224" s="93">
        <v>9.9999999802093953E-3</v>
      </c>
      <c r="S224" s="93">
        <v>9.9999999802093953E-3</v>
      </c>
      <c r="T224" s="93">
        <v>9.9999999802093953E-3</v>
      </c>
      <c r="U224" s="93">
        <v>9.9999999802093953E-3</v>
      </c>
      <c r="V224" s="93">
        <v>9.9999999802093953E-3</v>
      </c>
      <c r="W224" s="93">
        <v>9.9999999802093953E-3</v>
      </c>
      <c r="X224" s="93">
        <v>9.9999999802093953E-3</v>
      </c>
      <c r="Y224" s="93">
        <v>9.9999999802093953E-3</v>
      </c>
      <c r="Z224" s="93">
        <v>9.9999999802093953E-3</v>
      </c>
      <c r="AA224" s="93">
        <v>9.9999999802093953E-3</v>
      </c>
      <c r="AB224" s="93">
        <v>9.9999999802093953E-3</v>
      </c>
      <c r="AC224" s="93">
        <v>9.9999999802093953E-3</v>
      </c>
      <c r="AD224" s="93">
        <v>9.9999999802093953E-3</v>
      </c>
      <c r="AE224" s="93">
        <v>9.9999999802093953E-3</v>
      </c>
      <c r="AF224" s="93">
        <v>9.9999999802093953E-3</v>
      </c>
    </row>
    <row r="225" spans="1:32" x14ac:dyDescent="0.25">
      <c r="A225" s="67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</row>
    <row r="226" spans="1:32" x14ac:dyDescent="0.25">
      <c r="A226" s="95" t="s">
        <v>29</v>
      </c>
      <c r="B226" s="94" t="s">
        <v>213</v>
      </c>
      <c r="C226" s="94" t="s">
        <v>138</v>
      </c>
      <c r="D226" s="93">
        <v>2736</v>
      </c>
      <c r="E226" s="93">
        <v>2736</v>
      </c>
      <c r="F226" s="93">
        <v>2736</v>
      </c>
      <c r="G226" s="93">
        <v>2736</v>
      </c>
      <c r="H226" s="93">
        <v>2736</v>
      </c>
      <c r="I226" s="93">
        <v>0</v>
      </c>
      <c r="J226" s="93">
        <v>0</v>
      </c>
      <c r="K226" s="93">
        <v>0</v>
      </c>
      <c r="L226" s="93">
        <v>0</v>
      </c>
      <c r="M226" s="93">
        <v>0</v>
      </c>
      <c r="N226" s="93">
        <v>0</v>
      </c>
      <c r="O226" s="93">
        <v>0</v>
      </c>
      <c r="P226" s="93">
        <v>0</v>
      </c>
      <c r="Q226" s="93">
        <v>0</v>
      </c>
      <c r="R226" s="93">
        <v>0</v>
      </c>
      <c r="S226" s="93">
        <v>0</v>
      </c>
      <c r="T226" s="93">
        <v>0</v>
      </c>
      <c r="U226" s="93">
        <v>0</v>
      </c>
      <c r="V226" s="93">
        <v>0</v>
      </c>
      <c r="W226" s="93">
        <v>0</v>
      </c>
      <c r="X226" s="93">
        <v>0</v>
      </c>
      <c r="Y226" s="93">
        <v>0</v>
      </c>
      <c r="Z226" s="93">
        <v>0</v>
      </c>
      <c r="AA226" s="93">
        <v>0</v>
      </c>
      <c r="AB226" s="93">
        <v>0</v>
      </c>
      <c r="AC226" s="93">
        <v>0</v>
      </c>
      <c r="AD226" s="93">
        <v>0</v>
      </c>
      <c r="AE226" s="93">
        <v>0</v>
      </c>
      <c r="AF226" s="93">
        <v>0</v>
      </c>
    </row>
    <row r="228" spans="1:32" x14ac:dyDescent="0.25">
      <c r="A228" s="95" t="s">
        <v>29</v>
      </c>
      <c r="B228" s="94" t="s">
        <v>212</v>
      </c>
      <c r="C228" s="94" t="s">
        <v>149</v>
      </c>
      <c r="D228" s="93">
        <v>18599.63</v>
      </c>
      <c r="E228" s="93">
        <v>18599.63</v>
      </c>
      <c r="F228" s="93">
        <v>18599.63</v>
      </c>
      <c r="G228" s="93">
        <v>18599.63</v>
      </c>
      <c r="H228" s="93">
        <v>18599.63</v>
      </c>
      <c r="I228" s="93">
        <v>18599.63</v>
      </c>
      <c r="J228" s="93">
        <v>0</v>
      </c>
      <c r="K228" s="93">
        <v>0</v>
      </c>
      <c r="L228" s="93">
        <v>0</v>
      </c>
      <c r="M228" s="93">
        <v>0</v>
      </c>
      <c r="N228" s="93">
        <v>0</v>
      </c>
      <c r="O228" s="93">
        <v>0</v>
      </c>
      <c r="P228" s="93">
        <v>0</v>
      </c>
      <c r="Q228" s="93">
        <v>0</v>
      </c>
      <c r="R228" s="93">
        <v>0</v>
      </c>
      <c r="S228" s="93">
        <v>0</v>
      </c>
      <c r="T228" s="93">
        <v>0</v>
      </c>
      <c r="U228" s="93">
        <v>0</v>
      </c>
      <c r="V228" s="93">
        <v>0</v>
      </c>
      <c r="W228" s="93">
        <v>0</v>
      </c>
      <c r="X228" s="93">
        <v>0</v>
      </c>
      <c r="Y228" s="93">
        <v>0</v>
      </c>
      <c r="Z228" s="93">
        <v>0</v>
      </c>
      <c r="AA228" s="93">
        <v>0</v>
      </c>
      <c r="AB228" s="93">
        <v>0</v>
      </c>
      <c r="AC228" s="93">
        <v>0</v>
      </c>
      <c r="AD228" s="93">
        <v>0</v>
      </c>
      <c r="AE228" s="93">
        <v>0</v>
      </c>
      <c r="AF228" s="93">
        <v>0</v>
      </c>
    </row>
    <row r="229" spans="1:32" x14ac:dyDescent="0.25">
      <c r="A229" s="95" t="s">
        <v>29</v>
      </c>
      <c r="B229" s="94" t="s">
        <v>212</v>
      </c>
      <c r="C229" s="94" t="s">
        <v>157</v>
      </c>
      <c r="D229" s="93">
        <v>0</v>
      </c>
      <c r="E229" s="93">
        <v>0</v>
      </c>
      <c r="F229" s="93">
        <v>0</v>
      </c>
      <c r="G229" s="93">
        <v>0</v>
      </c>
      <c r="H229" s="93">
        <v>0</v>
      </c>
      <c r="I229" s="93">
        <v>0</v>
      </c>
      <c r="J229" s="93">
        <v>0</v>
      </c>
      <c r="K229" s="93">
        <v>0</v>
      </c>
      <c r="L229" s="93">
        <v>0</v>
      </c>
      <c r="M229" s="93">
        <v>0</v>
      </c>
      <c r="N229" s="93">
        <v>0</v>
      </c>
      <c r="O229" s="93">
        <v>0</v>
      </c>
      <c r="P229" s="93">
        <v>0</v>
      </c>
      <c r="Q229" s="93">
        <v>0</v>
      </c>
      <c r="R229" s="93">
        <v>0</v>
      </c>
      <c r="S229" s="93">
        <v>0</v>
      </c>
      <c r="T229" s="93">
        <v>0</v>
      </c>
      <c r="U229" s="93">
        <v>0</v>
      </c>
      <c r="V229" s="93">
        <v>0</v>
      </c>
      <c r="W229" s="93">
        <v>0</v>
      </c>
      <c r="X229" s="93">
        <v>0</v>
      </c>
      <c r="Y229" s="93">
        <v>0</v>
      </c>
      <c r="Z229" s="93">
        <v>0</v>
      </c>
      <c r="AA229" s="93">
        <v>0</v>
      </c>
      <c r="AB229" s="93">
        <v>0</v>
      </c>
      <c r="AC229" s="93">
        <v>0</v>
      </c>
      <c r="AD229" s="93">
        <v>0</v>
      </c>
      <c r="AE229" s="93">
        <v>0</v>
      </c>
      <c r="AF229" s="93">
        <v>0</v>
      </c>
    </row>
    <row r="230" spans="1:32" x14ac:dyDescent="0.25">
      <c r="A230" s="95" t="s">
        <v>29</v>
      </c>
      <c r="B230" s="94" t="s">
        <v>212</v>
      </c>
      <c r="C230" s="94" t="s">
        <v>148</v>
      </c>
      <c r="D230" s="93">
        <v>0</v>
      </c>
      <c r="E230" s="93">
        <v>0</v>
      </c>
      <c r="F230" s="93">
        <v>0</v>
      </c>
      <c r="G230" s="93">
        <v>0</v>
      </c>
      <c r="H230" s="93">
        <v>0</v>
      </c>
      <c r="I230" s="93">
        <v>-18599.63</v>
      </c>
      <c r="J230" s="93">
        <v>0</v>
      </c>
      <c r="K230" s="93">
        <v>0</v>
      </c>
      <c r="L230" s="93">
        <v>0</v>
      </c>
      <c r="M230" s="93">
        <v>0</v>
      </c>
      <c r="N230" s="93">
        <v>0</v>
      </c>
      <c r="O230" s="93">
        <v>0</v>
      </c>
      <c r="P230" s="93">
        <v>0</v>
      </c>
      <c r="Q230" s="93">
        <v>0</v>
      </c>
      <c r="R230" s="93">
        <v>0</v>
      </c>
      <c r="S230" s="93">
        <v>0</v>
      </c>
      <c r="T230" s="93">
        <v>0</v>
      </c>
      <c r="U230" s="93">
        <v>0</v>
      </c>
      <c r="V230" s="93">
        <v>0</v>
      </c>
      <c r="W230" s="93">
        <v>0</v>
      </c>
      <c r="X230" s="93">
        <v>0</v>
      </c>
      <c r="Y230" s="93">
        <v>0</v>
      </c>
      <c r="Z230" s="93">
        <v>0</v>
      </c>
      <c r="AA230" s="93">
        <v>0</v>
      </c>
      <c r="AB230" s="93">
        <v>0</v>
      </c>
      <c r="AC230" s="93">
        <v>0</v>
      </c>
      <c r="AD230" s="93">
        <v>0</v>
      </c>
      <c r="AE230" s="93">
        <v>0</v>
      </c>
      <c r="AF230" s="93">
        <v>0</v>
      </c>
    </row>
    <row r="231" spans="1:32" x14ac:dyDescent="0.25">
      <c r="A231" s="95" t="s">
        <v>29</v>
      </c>
      <c r="B231" s="94" t="s">
        <v>212</v>
      </c>
      <c r="C231" s="94" t="s">
        <v>147</v>
      </c>
      <c r="D231" s="93">
        <v>18599.63</v>
      </c>
      <c r="E231" s="93">
        <v>18599.63</v>
      </c>
      <c r="F231" s="93">
        <v>18599.63</v>
      </c>
      <c r="G231" s="93">
        <v>18599.63</v>
      </c>
      <c r="H231" s="93">
        <v>18599.63</v>
      </c>
      <c r="I231" s="93">
        <v>0</v>
      </c>
      <c r="J231" s="93">
        <v>0</v>
      </c>
      <c r="K231" s="93">
        <v>0</v>
      </c>
      <c r="L231" s="93">
        <v>0</v>
      </c>
      <c r="M231" s="93">
        <v>0</v>
      </c>
      <c r="N231" s="93">
        <v>0</v>
      </c>
      <c r="O231" s="93">
        <v>0</v>
      </c>
      <c r="P231" s="93">
        <v>0</v>
      </c>
      <c r="Q231" s="93">
        <v>0</v>
      </c>
      <c r="R231" s="93">
        <v>0</v>
      </c>
      <c r="S231" s="93">
        <v>0</v>
      </c>
      <c r="T231" s="93">
        <v>0</v>
      </c>
      <c r="U231" s="93">
        <v>0</v>
      </c>
      <c r="V231" s="93">
        <v>0</v>
      </c>
      <c r="W231" s="93">
        <v>0</v>
      </c>
      <c r="X231" s="93">
        <v>0</v>
      </c>
      <c r="Y231" s="93">
        <v>0</v>
      </c>
      <c r="Z231" s="93">
        <v>0</v>
      </c>
      <c r="AA231" s="93">
        <v>0</v>
      </c>
      <c r="AB231" s="93">
        <v>0</v>
      </c>
      <c r="AC231" s="93">
        <v>0</v>
      </c>
      <c r="AD231" s="93">
        <v>0</v>
      </c>
      <c r="AE231" s="93">
        <v>0</v>
      </c>
      <c r="AF231" s="93">
        <v>0</v>
      </c>
    </row>
    <row r="232" spans="1:32" x14ac:dyDescent="0.25">
      <c r="A232" s="67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  <c r="AD232" s="66"/>
    </row>
    <row r="233" spans="1:32" x14ac:dyDescent="0.25">
      <c r="A233" s="95" t="s">
        <v>29</v>
      </c>
      <c r="B233" s="94" t="s">
        <v>212</v>
      </c>
      <c r="C233" s="94" t="s">
        <v>146</v>
      </c>
      <c r="D233" s="93">
        <v>2712.81</v>
      </c>
      <c r="E233" s="93">
        <v>2776.36</v>
      </c>
      <c r="F233" s="93">
        <v>2839.91</v>
      </c>
      <c r="G233" s="93">
        <v>2903.46</v>
      </c>
      <c r="H233" s="93">
        <v>2967.01</v>
      </c>
      <c r="I233" s="93">
        <v>3030.56</v>
      </c>
      <c r="J233" s="93">
        <v>0</v>
      </c>
      <c r="K233" s="93">
        <v>0</v>
      </c>
      <c r="L233" s="93">
        <v>0</v>
      </c>
      <c r="M233" s="93">
        <v>0</v>
      </c>
      <c r="N233" s="93">
        <v>0</v>
      </c>
      <c r="O233" s="93">
        <v>0</v>
      </c>
      <c r="P233" s="93">
        <v>0</v>
      </c>
      <c r="Q233" s="93">
        <v>0</v>
      </c>
      <c r="R233" s="93">
        <v>0</v>
      </c>
      <c r="S233" s="93">
        <v>0</v>
      </c>
      <c r="T233" s="93">
        <v>0</v>
      </c>
      <c r="U233" s="93">
        <v>0</v>
      </c>
      <c r="V233" s="93">
        <v>0</v>
      </c>
      <c r="W233" s="93">
        <v>0</v>
      </c>
      <c r="X233" s="93">
        <v>0</v>
      </c>
      <c r="Y233" s="93">
        <v>0</v>
      </c>
      <c r="Z233" s="93">
        <v>0</v>
      </c>
      <c r="AA233" s="93">
        <v>0</v>
      </c>
      <c r="AB233" s="93">
        <v>0</v>
      </c>
      <c r="AC233" s="93">
        <v>0</v>
      </c>
      <c r="AD233" s="93">
        <v>0</v>
      </c>
      <c r="AE233" s="93">
        <v>0</v>
      </c>
      <c r="AF233" s="93">
        <v>0</v>
      </c>
    </row>
    <row r="234" spans="1:32" x14ac:dyDescent="0.25">
      <c r="A234" s="95" t="s">
        <v>29</v>
      </c>
      <c r="B234" s="94" t="s">
        <v>212</v>
      </c>
      <c r="C234" s="94" t="s">
        <v>145</v>
      </c>
      <c r="D234" s="93">
        <v>62.93</v>
      </c>
      <c r="E234" s="93">
        <v>62.93</v>
      </c>
      <c r="F234" s="93">
        <v>62.93</v>
      </c>
      <c r="G234" s="93">
        <v>62.93</v>
      </c>
      <c r="H234" s="93">
        <v>62.93</v>
      </c>
      <c r="I234" s="93">
        <v>0</v>
      </c>
      <c r="J234" s="93">
        <v>0</v>
      </c>
      <c r="K234" s="93">
        <v>0</v>
      </c>
      <c r="L234" s="93">
        <v>0</v>
      </c>
      <c r="M234" s="93">
        <v>0</v>
      </c>
      <c r="N234" s="93">
        <v>0</v>
      </c>
      <c r="O234" s="93">
        <v>0</v>
      </c>
      <c r="P234" s="93">
        <v>0</v>
      </c>
      <c r="Q234" s="93">
        <v>0</v>
      </c>
      <c r="R234" s="93">
        <v>0</v>
      </c>
      <c r="S234" s="93">
        <v>0</v>
      </c>
      <c r="T234" s="93">
        <v>0</v>
      </c>
      <c r="U234" s="93">
        <v>0</v>
      </c>
      <c r="V234" s="93">
        <v>0</v>
      </c>
      <c r="W234" s="93">
        <v>0</v>
      </c>
      <c r="X234" s="93">
        <v>0</v>
      </c>
      <c r="Y234" s="93">
        <v>0</v>
      </c>
      <c r="Z234" s="93">
        <v>0</v>
      </c>
      <c r="AA234" s="93">
        <v>0</v>
      </c>
      <c r="AB234" s="93">
        <v>0</v>
      </c>
      <c r="AC234" s="93">
        <v>0</v>
      </c>
      <c r="AD234" s="93">
        <v>0</v>
      </c>
      <c r="AE234" s="93">
        <v>0</v>
      </c>
      <c r="AF234" s="93">
        <v>0</v>
      </c>
    </row>
    <row r="235" spans="1:32" x14ac:dyDescent="0.25">
      <c r="A235" s="95" t="s">
        <v>29</v>
      </c>
      <c r="B235" s="94" t="s">
        <v>212</v>
      </c>
      <c r="C235" s="94" t="s">
        <v>144</v>
      </c>
      <c r="D235" s="93">
        <v>0.62</v>
      </c>
      <c r="E235" s="93">
        <v>0.62</v>
      </c>
      <c r="F235" s="93">
        <v>0.62</v>
      </c>
      <c r="G235" s="93">
        <v>0.62</v>
      </c>
      <c r="H235" s="93">
        <v>0.62</v>
      </c>
      <c r="I235" s="93">
        <v>0</v>
      </c>
      <c r="J235" s="93">
        <v>0</v>
      </c>
      <c r="K235" s="93">
        <v>0</v>
      </c>
      <c r="L235" s="93">
        <v>0</v>
      </c>
      <c r="M235" s="93">
        <v>0</v>
      </c>
      <c r="N235" s="93">
        <v>0</v>
      </c>
      <c r="O235" s="93">
        <v>0</v>
      </c>
      <c r="P235" s="93">
        <v>0</v>
      </c>
      <c r="Q235" s="93">
        <v>0</v>
      </c>
      <c r="R235" s="93">
        <v>0</v>
      </c>
      <c r="S235" s="93">
        <v>0</v>
      </c>
      <c r="T235" s="93">
        <v>0</v>
      </c>
      <c r="U235" s="93">
        <v>0</v>
      </c>
      <c r="V235" s="93">
        <v>0</v>
      </c>
      <c r="W235" s="93">
        <v>0</v>
      </c>
      <c r="X235" s="93">
        <v>0</v>
      </c>
      <c r="Y235" s="93">
        <v>0</v>
      </c>
      <c r="Z235" s="93">
        <v>0</v>
      </c>
      <c r="AA235" s="93">
        <v>0</v>
      </c>
      <c r="AB235" s="93">
        <v>0</v>
      </c>
      <c r="AC235" s="93">
        <v>0</v>
      </c>
      <c r="AD235" s="93">
        <v>0</v>
      </c>
      <c r="AE235" s="93">
        <v>0</v>
      </c>
      <c r="AF235" s="93">
        <v>0</v>
      </c>
    </row>
    <row r="236" spans="1:32" x14ac:dyDescent="0.25">
      <c r="A236" s="95" t="s">
        <v>29</v>
      </c>
      <c r="B236" s="94" t="s">
        <v>212</v>
      </c>
      <c r="C236" s="94" t="s">
        <v>142</v>
      </c>
      <c r="D236" s="93">
        <v>0</v>
      </c>
      <c r="E236" s="93">
        <v>0</v>
      </c>
      <c r="F236" s="93">
        <v>0</v>
      </c>
      <c r="G236" s="93">
        <v>0</v>
      </c>
      <c r="H236" s="93">
        <v>0</v>
      </c>
      <c r="I236" s="93">
        <v>-3030.56</v>
      </c>
      <c r="J236" s="93">
        <v>0</v>
      </c>
      <c r="K236" s="93">
        <v>0</v>
      </c>
      <c r="L236" s="93">
        <v>0</v>
      </c>
      <c r="M236" s="93">
        <v>0</v>
      </c>
      <c r="N236" s="93">
        <v>0</v>
      </c>
      <c r="O236" s="93">
        <v>0</v>
      </c>
      <c r="P236" s="93">
        <v>0</v>
      </c>
      <c r="Q236" s="93">
        <v>0</v>
      </c>
      <c r="R236" s="93">
        <v>0</v>
      </c>
      <c r="S236" s="93">
        <v>0</v>
      </c>
      <c r="T236" s="93">
        <v>0</v>
      </c>
      <c r="U236" s="93">
        <v>0</v>
      </c>
      <c r="V236" s="93">
        <v>0</v>
      </c>
      <c r="W236" s="93">
        <v>0</v>
      </c>
      <c r="X236" s="93">
        <v>0</v>
      </c>
      <c r="Y236" s="93">
        <v>0</v>
      </c>
      <c r="Z236" s="93">
        <v>0</v>
      </c>
      <c r="AA236" s="93">
        <v>0</v>
      </c>
      <c r="AB236" s="93">
        <v>0</v>
      </c>
      <c r="AC236" s="93">
        <v>0</v>
      </c>
      <c r="AD236" s="93">
        <v>0</v>
      </c>
      <c r="AE236" s="93">
        <v>0</v>
      </c>
      <c r="AF236" s="93">
        <v>0</v>
      </c>
    </row>
    <row r="237" spans="1:32" x14ac:dyDescent="0.25">
      <c r="A237" s="95" t="s">
        <v>29</v>
      </c>
      <c r="B237" s="94" t="s">
        <v>212</v>
      </c>
      <c r="C237" s="94" t="s">
        <v>141</v>
      </c>
      <c r="D237" s="93">
        <v>2776.36</v>
      </c>
      <c r="E237" s="93">
        <v>2839.91</v>
      </c>
      <c r="F237" s="93">
        <v>2903.46</v>
      </c>
      <c r="G237" s="93">
        <v>2967.01</v>
      </c>
      <c r="H237" s="93">
        <v>3030.56</v>
      </c>
      <c r="I237" s="93">
        <v>0</v>
      </c>
      <c r="J237" s="93">
        <v>0</v>
      </c>
      <c r="K237" s="93">
        <v>0</v>
      </c>
      <c r="L237" s="93">
        <v>0</v>
      </c>
      <c r="M237" s="93">
        <v>0</v>
      </c>
      <c r="N237" s="93">
        <v>0</v>
      </c>
      <c r="O237" s="93">
        <v>0</v>
      </c>
      <c r="P237" s="93">
        <v>0</v>
      </c>
      <c r="Q237" s="93">
        <v>0</v>
      </c>
      <c r="R237" s="93">
        <v>0</v>
      </c>
      <c r="S237" s="93">
        <v>0</v>
      </c>
      <c r="T237" s="93">
        <v>0</v>
      </c>
      <c r="U237" s="93">
        <v>0</v>
      </c>
      <c r="V237" s="93">
        <v>0</v>
      </c>
      <c r="W237" s="93">
        <v>0</v>
      </c>
      <c r="X237" s="93">
        <v>0</v>
      </c>
      <c r="Y237" s="93">
        <v>0</v>
      </c>
      <c r="Z237" s="93">
        <v>0</v>
      </c>
      <c r="AA237" s="93">
        <v>0</v>
      </c>
      <c r="AB237" s="93">
        <v>0</v>
      </c>
      <c r="AC237" s="93">
        <v>0</v>
      </c>
      <c r="AD237" s="93">
        <v>0</v>
      </c>
      <c r="AE237" s="93">
        <v>0</v>
      </c>
      <c r="AF237" s="93">
        <v>0</v>
      </c>
    </row>
    <row r="238" spans="1:32" x14ac:dyDescent="0.25">
      <c r="A238" s="67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</row>
    <row r="239" spans="1:32" x14ac:dyDescent="0.25">
      <c r="A239" s="95" t="s">
        <v>29</v>
      </c>
      <c r="B239" s="94" t="s">
        <v>212</v>
      </c>
      <c r="C239" s="94" t="s">
        <v>140</v>
      </c>
      <c r="D239" s="93">
        <v>15823.27</v>
      </c>
      <c r="E239" s="93">
        <v>15759.720000000001</v>
      </c>
      <c r="F239" s="93">
        <v>15696.170000000002</v>
      </c>
      <c r="G239" s="93">
        <v>15632.62</v>
      </c>
      <c r="H239" s="93">
        <v>15569.070000000002</v>
      </c>
      <c r="I239" s="93">
        <v>0</v>
      </c>
      <c r="J239" s="93">
        <v>0</v>
      </c>
      <c r="K239" s="93">
        <v>0</v>
      </c>
      <c r="L239" s="93">
        <v>0</v>
      </c>
      <c r="M239" s="93">
        <v>0</v>
      </c>
      <c r="N239" s="93">
        <v>0</v>
      </c>
      <c r="O239" s="93">
        <v>0</v>
      </c>
      <c r="P239" s="93">
        <v>0</v>
      </c>
      <c r="Q239" s="93">
        <v>0</v>
      </c>
      <c r="R239" s="93">
        <v>0</v>
      </c>
      <c r="S239" s="93">
        <v>0</v>
      </c>
      <c r="T239" s="93">
        <v>0</v>
      </c>
      <c r="U239" s="93">
        <v>0</v>
      </c>
      <c r="V239" s="93">
        <v>0</v>
      </c>
      <c r="W239" s="93">
        <v>0</v>
      </c>
      <c r="X239" s="93">
        <v>0</v>
      </c>
      <c r="Y239" s="93">
        <v>0</v>
      </c>
      <c r="Z239" s="93">
        <v>0</v>
      </c>
      <c r="AA239" s="93">
        <v>0</v>
      </c>
      <c r="AB239" s="93">
        <v>0</v>
      </c>
      <c r="AC239" s="93">
        <v>0</v>
      </c>
      <c r="AD239" s="93">
        <v>0</v>
      </c>
      <c r="AE239" s="93">
        <v>0</v>
      </c>
      <c r="AF239" s="93">
        <v>0</v>
      </c>
    </row>
    <row r="240" spans="1:32" x14ac:dyDescent="0.25">
      <c r="A240" s="67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</row>
    <row r="241" spans="1:32" x14ac:dyDescent="0.25">
      <c r="A241" s="95" t="s">
        <v>29</v>
      </c>
      <c r="B241" s="94" t="s">
        <v>212</v>
      </c>
      <c r="C241" s="94" t="s">
        <v>138</v>
      </c>
      <c r="D241" s="93">
        <v>63.55</v>
      </c>
      <c r="E241" s="93">
        <v>63.55</v>
      </c>
      <c r="F241" s="93">
        <v>63.55</v>
      </c>
      <c r="G241" s="93">
        <v>63.55</v>
      </c>
      <c r="H241" s="93">
        <v>63.55</v>
      </c>
      <c r="I241" s="93">
        <v>0</v>
      </c>
      <c r="J241" s="93">
        <v>0</v>
      </c>
      <c r="K241" s="93">
        <v>0</v>
      </c>
      <c r="L241" s="93">
        <v>0</v>
      </c>
      <c r="M241" s="93">
        <v>0</v>
      </c>
      <c r="N241" s="93">
        <v>0</v>
      </c>
      <c r="O241" s="93">
        <v>0</v>
      </c>
      <c r="P241" s="93">
        <v>0</v>
      </c>
      <c r="Q241" s="93">
        <v>0</v>
      </c>
      <c r="R241" s="93">
        <v>0</v>
      </c>
      <c r="S241" s="93">
        <v>0</v>
      </c>
      <c r="T241" s="93">
        <v>0</v>
      </c>
      <c r="U241" s="93">
        <v>0</v>
      </c>
      <c r="V241" s="93">
        <v>0</v>
      </c>
      <c r="W241" s="93">
        <v>0</v>
      </c>
      <c r="X241" s="93">
        <v>0</v>
      </c>
      <c r="Y241" s="93">
        <v>0</v>
      </c>
      <c r="Z241" s="93">
        <v>0</v>
      </c>
      <c r="AA241" s="93">
        <v>0</v>
      </c>
      <c r="AB241" s="93">
        <v>0</v>
      </c>
      <c r="AC241" s="93">
        <v>0</v>
      </c>
      <c r="AD241" s="93">
        <v>0</v>
      </c>
      <c r="AE241" s="93">
        <v>0</v>
      </c>
      <c r="AF241" s="93">
        <v>0</v>
      </c>
    </row>
    <row r="242" spans="1:32" x14ac:dyDescent="0.25">
      <c r="A242" s="67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</row>
    <row r="243" spans="1:32" x14ac:dyDescent="0.25">
      <c r="A243" s="95" t="s">
        <v>29</v>
      </c>
      <c r="B243" s="94" t="s">
        <v>211</v>
      </c>
      <c r="C243" s="94" t="s">
        <v>149</v>
      </c>
      <c r="D243" s="93">
        <v>279373.45</v>
      </c>
      <c r="E243" s="93">
        <v>279373.45</v>
      </c>
      <c r="F243" s="93">
        <v>279373.45</v>
      </c>
      <c r="G243" s="93">
        <v>279373.45</v>
      </c>
      <c r="H243" s="93">
        <v>279373.45</v>
      </c>
      <c r="I243" s="93">
        <v>279373.45</v>
      </c>
      <c r="J243" s="93">
        <v>0</v>
      </c>
      <c r="K243" s="93">
        <v>0</v>
      </c>
      <c r="L243" s="93">
        <v>0</v>
      </c>
      <c r="M243" s="93">
        <v>0</v>
      </c>
      <c r="N243" s="93">
        <v>0</v>
      </c>
      <c r="O243" s="93">
        <v>0</v>
      </c>
      <c r="P243" s="93">
        <v>0</v>
      </c>
      <c r="Q243" s="93">
        <v>0</v>
      </c>
      <c r="R243" s="93">
        <v>0</v>
      </c>
      <c r="S243" s="93">
        <v>0</v>
      </c>
      <c r="T243" s="93">
        <v>0</v>
      </c>
      <c r="U243" s="93">
        <v>0</v>
      </c>
      <c r="V243" s="93">
        <v>0</v>
      </c>
      <c r="W243" s="93">
        <v>0</v>
      </c>
      <c r="X243" s="93">
        <v>0</v>
      </c>
      <c r="Y243" s="93">
        <v>0</v>
      </c>
      <c r="Z243" s="93">
        <v>0</v>
      </c>
      <c r="AA243" s="93">
        <v>0</v>
      </c>
      <c r="AB243" s="93">
        <v>0</v>
      </c>
      <c r="AC243" s="93">
        <v>0</v>
      </c>
      <c r="AD243" s="93">
        <v>0</v>
      </c>
      <c r="AE243" s="93">
        <v>0</v>
      </c>
      <c r="AF243" s="93">
        <v>0</v>
      </c>
    </row>
    <row r="244" spans="1:32" x14ac:dyDescent="0.25">
      <c r="A244" s="95" t="s">
        <v>29</v>
      </c>
      <c r="B244" s="94" t="s">
        <v>211</v>
      </c>
      <c r="C244" s="94" t="s">
        <v>157</v>
      </c>
      <c r="D244" s="93">
        <v>0</v>
      </c>
      <c r="E244" s="93">
        <v>0</v>
      </c>
      <c r="F244" s="93">
        <v>0</v>
      </c>
      <c r="G244" s="93">
        <v>0</v>
      </c>
      <c r="H244" s="93">
        <v>0</v>
      </c>
      <c r="I244" s="93">
        <v>0</v>
      </c>
      <c r="J244" s="93">
        <v>0</v>
      </c>
      <c r="K244" s="93">
        <v>0</v>
      </c>
      <c r="L244" s="93">
        <v>0</v>
      </c>
      <c r="M244" s="93">
        <v>0</v>
      </c>
      <c r="N244" s="93">
        <v>0</v>
      </c>
      <c r="O244" s="93">
        <v>0</v>
      </c>
      <c r="P244" s="93">
        <v>0</v>
      </c>
      <c r="Q244" s="93">
        <v>0</v>
      </c>
      <c r="R244" s="93">
        <v>0</v>
      </c>
      <c r="S244" s="93">
        <v>0</v>
      </c>
      <c r="T244" s="93">
        <v>0</v>
      </c>
      <c r="U244" s="93">
        <v>0</v>
      </c>
      <c r="V244" s="93">
        <v>0</v>
      </c>
      <c r="W244" s="93">
        <v>0</v>
      </c>
      <c r="X244" s="93">
        <v>0</v>
      </c>
      <c r="Y244" s="93">
        <v>0</v>
      </c>
      <c r="Z244" s="93">
        <v>0</v>
      </c>
      <c r="AA244" s="93">
        <v>0</v>
      </c>
      <c r="AB244" s="93">
        <v>0</v>
      </c>
      <c r="AC244" s="93">
        <v>0</v>
      </c>
      <c r="AD244" s="93">
        <v>0</v>
      </c>
      <c r="AE244" s="93">
        <v>0</v>
      </c>
      <c r="AF244" s="93">
        <v>0</v>
      </c>
    </row>
    <row r="245" spans="1:32" x14ac:dyDescent="0.25">
      <c r="A245" s="95" t="s">
        <v>29</v>
      </c>
      <c r="B245" s="94" t="s">
        <v>211</v>
      </c>
      <c r="C245" s="94" t="s">
        <v>148</v>
      </c>
      <c r="D245" s="93">
        <v>0</v>
      </c>
      <c r="E245" s="93">
        <v>0</v>
      </c>
      <c r="F245" s="93">
        <v>0</v>
      </c>
      <c r="G245" s="93">
        <v>0</v>
      </c>
      <c r="H245" s="93">
        <v>0</v>
      </c>
      <c r="I245" s="93">
        <v>-279373.45</v>
      </c>
      <c r="J245" s="93">
        <v>0</v>
      </c>
      <c r="K245" s="93">
        <v>0</v>
      </c>
      <c r="L245" s="93">
        <v>0</v>
      </c>
      <c r="M245" s="93">
        <v>0</v>
      </c>
      <c r="N245" s="93">
        <v>0</v>
      </c>
      <c r="O245" s="93">
        <v>0</v>
      </c>
      <c r="P245" s="93">
        <v>0</v>
      </c>
      <c r="Q245" s="93">
        <v>0</v>
      </c>
      <c r="R245" s="93">
        <v>0</v>
      </c>
      <c r="S245" s="93">
        <v>0</v>
      </c>
      <c r="T245" s="93">
        <v>0</v>
      </c>
      <c r="U245" s="93">
        <v>0</v>
      </c>
      <c r="V245" s="93">
        <v>0</v>
      </c>
      <c r="W245" s="93">
        <v>0</v>
      </c>
      <c r="X245" s="93">
        <v>0</v>
      </c>
      <c r="Y245" s="93">
        <v>0</v>
      </c>
      <c r="Z245" s="93">
        <v>0</v>
      </c>
      <c r="AA245" s="93">
        <v>0</v>
      </c>
      <c r="AB245" s="93">
        <v>0</v>
      </c>
      <c r="AC245" s="93">
        <v>0</v>
      </c>
      <c r="AD245" s="93">
        <v>0</v>
      </c>
      <c r="AE245" s="93">
        <v>0</v>
      </c>
      <c r="AF245" s="93">
        <v>0</v>
      </c>
    </row>
    <row r="246" spans="1:32" x14ac:dyDescent="0.25">
      <c r="A246" s="95" t="s">
        <v>29</v>
      </c>
      <c r="B246" s="94" t="s">
        <v>211</v>
      </c>
      <c r="C246" s="94" t="s">
        <v>147</v>
      </c>
      <c r="D246" s="93">
        <v>279373.45</v>
      </c>
      <c r="E246" s="93">
        <v>279373.45</v>
      </c>
      <c r="F246" s="93">
        <v>279373.45</v>
      </c>
      <c r="G246" s="93">
        <v>279373.45</v>
      </c>
      <c r="H246" s="93">
        <v>279373.45</v>
      </c>
      <c r="I246" s="93">
        <v>0</v>
      </c>
      <c r="J246" s="93">
        <v>0</v>
      </c>
      <c r="K246" s="93">
        <v>0</v>
      </c>
      <c r="L246" s="93">
        <v>0</v>
      </c>
      <c r="M246" s="93">
        <v>0</v>
      </c>
      <c r="N246" s="93">
        <v>0</v>
      </c>
      <c r="O246" s="93">
        <v>0</v>
      </c>
      <c r="P246" s="93">
        <v>0</v>
      </c>
      <c r="Q246" s="93">
        <v>0</v>
      </c>
      <c r="R246" s="93">
        <v>0</v>
      </c>
      <c r="S246" s="93">
        <v>0</v>
      </c>
      <c r="T246" s="93">
        <v>0</v>
      </c>
      <c r="U246" s="93">
        <v>0</v>
      </c>
      <c r="V246" s="93">
        <v>0</v>
      </c>
      <c r="W246" s="93">
        <v>0</v>
      </c>
      <c r="X246" s="93">
        <v>0</v>
      </c>
      <c r="Y246" s="93">
        <v>0</v>
      </c>
      <c r="Z246" s="93">
        <v>0</v>
      </c>
      <c r="AA246" s="93">
        <v>0</v>
      </c>
      <c r="AB246" s="93">
        <v>0</v>
      </c>
      <c r="AC246" s="93">
        <v>0</v>
      </c>
      <c r="AD246" s="93">
        <v>0</v>
      </c>
      <c r="AE246" s="93">
        <v>0</v>
      </c>
      <c r="AF246" s="93">
        <v>0</v>
      </c>
    </row>
    <row r="247" spans="1:32" x14ac:dyDescent="0.25">
      <c r="A247" s="67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</row>
    <row r="248" spans="1:32" x14ac:dyDescent="0.25">
      <c r="A248" s="95" t="s">
        <v>29</v>
      </c>
      <c r="B248" s="94" t="s">
        <v>211</v>
      </c>
      <c r="C248" s="94" t="s">
        <v>146</v>
      </c>
      <c r="D248" s="93">
        <v>85829.68</v>
      </c>
      <c r="E248" s="93">
        <v>86886.64</v>
      </c>
      <c r="F248" s="93">
        <v>87943.6</v>
      </c>
      <c r="G248" s="93">
        <v>89000.56</v>
      </c>
      <c r="H248" s="93">
        <v>90057.52</v>
      </c>
      <c r="I248" s="93">
        <v>91114.48</v>
      </c>
      <c r="J248" s="93">
        <v>-1.0000000009313226E-2</v>
      </c>
      <c r="K248" s="93">
        <v>-1.0000000009313226E-2</v>
      </c>
      <c r="L248" s="93">
        <v>-1.0000000009313226E-2</v>
      </c>
      <c r="M248" s="93">
        <v>-1.0000000009313226E-2</v>
      </c>
      <c r="N248" s="93">
        <v>-1.0000000009313226E-2</v>
      </c>
      <c r="O248" s="93">
        <v>-1.0000000009313226E-2</v>
      </c>
      <c r="P248" s="93">
        <v>-1.0000000009313226E-2</v>
      </c>
      <c r="Q248" s="93">
        <v>-1.0000000009313226E-2</v>
      </c>
      <c r="R248" s="93">
        <v>-1.0000000009313226E-2</v>
      </c>
      <c r="S248" s="93">
        <v>-1.0000000009313226E-2</v>
      </c>
      <c r="T248" s="93">
        <v>-1.0000000009313226E-2</v>
      </c>
      <c r="U248" s="93">
        <v>-1.0000000009313226E-2</v>
      </c>
      <c r="V248" s="93">
        <v>-1.0000000009313226E-2</v>
      </c>
      <c r="W248" s="93">
        <v>-1.0000000009313226E-2</v>
      </c>
      <c r="X248" s="93">
        <v>-1.0000000009313226E-2</v>
      </c>
      <c r="Y248" s="93">
        <v>-1.0000000009313226E-2</v>
      </c>
      <c r="Z248" s="93">
        <v>-1.0000000009313226E-2</v>
      </c>
      <c r="AA248" s="93">
        <v>-1.0000000009313226E-2</v>
      </c>
      <c r="AB248" s="93">
        <v>-1.0000000009313226E-2</v>
      </c>
      <c r="AC248" s="93">
        <v>-1.0000000009313226E-2</v>
      </c>
      <c r="AD248" s="93">
        <v>-1.0000000009313226E-2</v>
      </c>
      <c r="AE248" s="93">
        <v>-1.0000000009313226E-2</v>
      </c>
      <c r="AF248" s="93">
        <v>-1.0000000009313226E-2</v>
      </c>
    </row>
    <row r="249" spans="1:32" x14ac:dyDescent="0.25">
      <c r="A249" s="95" t="s">
        <v>29</v>
      </c>
      <c r="B249" s="94" t="s">
        <v>211</v>
      </c>
      <c r="C249" s="94" t="s">
        <v>145</v>
      </c>
      <c r="D249" s="93">
        <v>1047.6500000000001</v>
      </c>
      <c r="E249" s="93">
        <v>1047.6500000000001</v>
      </c>
      <c r="F249" s="93">
        <v>1047.6500000000001</v>
      </c>
      <c r="G249" s="93">
        <v>1047.6500000000001</v>
      </c>
      <c r="H249" s="93">
        <v>1047.6500000000001</v>
      </c>
      <c r="I249" s="93">
        <v>0</v>
      </c>
      <c r="J249" s="93">
        <v>0</v>
      </c>
      <c r="K249" s="93">
        <v>0</v>
      </c>
      <c r="L249" s="93">
        <v>0</v>
      </c>
      <c r="M249" s="93">
        <v>0</v>
      </c>
      <c r="N249" s="93">
        <v>0</v>
      </c>
      <c r="O249" s="93">
        <v>0</v>
      </c>
      <c r="P249" s="93">
        <v>0</v>
      </c>
      <c r="Q249" s="93">
        <v>0</v>
      </c>
      <c r="R249" s="93">
        <v>0</v>
      </c>
      <c r="S249" s="93">
        <v>0</v>
      </c>
      <c r="T249" s="93">
        <v>0</v>
      </c>
      <c r="U249" s="93">
        <v>0</v>
      </c>
      <c r="V249" s="93">
        <v>0</v>
      </c>
      <c r="W249" s="93">
        <v>0</v>
      </c>
      <c r="X249" s="93">
        <v>0</v>
      </c>
      <c r="Y249" s="93">
        <v>0</v>
      </c>
      <c r="Z249" s="93">
        <v>0</v>
      </c>
      <c r="AA249" s="93">
        <v>0</v>
      </c>
      <c r="AB249" s="93">
        <v>0</v>
      </c>
      <c r="AC249" s="93">
        <v>0</v>
      </c>
      <c r="AD249" s="93">
        <v>0</v>
      </c>
      <c r="AE249" s="93">
        <v>0</v>
      </c>
      <c r="AF249" s="93">
        <v>0</v>
      </c>
    </row>
    <row r="250" spans="1:32" x14ac:dyDescent="0.25">
      <c r="A250" s="95" t="s">
        <v>29</v>
      </c>
      <c r="B250" s="94" t="s">
        <v>211</v>
      </c>
      <c r="C250" s="94" t="s">
        <v>144</v>
      </c>
      <c r="D250" s="93">
        <v>9.31</v>
      </c>
      <c r="E250" s="93">
        <v>9.31</v>
      </c>
      <c r="F250" s="93">
        <v>9.31</v>
      </c>
      <c r="G250" s="93">
        <v>9.31</v>
      </c>
      <c r="H250" s="93">
        <v>9.31</v>
      </c>
      <c r="I250" s="93">
        <v>0</v>
      </c>
      <c r="J250" s="93">
        <v>0</v>
      </c>
      <c r="K250" s="93">
        <v>0</v>
      </c>
      <c r="L250" s="93">
        <v>0</v>
      </c>
      <c r="M250" s="93">
        <v>0</v>
      </c>
      <c r="N250" s="93">
        <v>0</v>
      </c>
      <c r="O250" s="93">
        <v>0</v>
      </c>
      <c r="P250" s="93">
        <v>0</v>
      </c>
      <c r="Q250" s="93">
        <v>0</v>
      </c>
      <c r="R250" s="93">
        <v>0</v>
      </c>
      <c r="S250" s="93">
        <v>0</v>
      </c>
      <c r="T250" s="93">
        <v>0</v>
      </c>
      <c r="U250" s="93">
        <v>0</v>
      </c>
      <c r="V250" s="93">
        <v>0</v>
      </c>
      <c r="W250" s="93">
        <v>0</v>
      </c>
      <c r="X250" s="93">
        <v>0</v>
      </c>
      <c r="Y250" s="93">
        <v>0</v>
      </c>
      <c r="Z250" s="93">
        <v>0</v>
      </c>
      <c r="AA250" s="93">
        <v>0</v>
      </c>
      <c r="AB250" s="93">
        <v>0</v>
      </c>
      <c r="AC250" s="93">
        <v>0</v>
      </c>
      <c r="AD250" s="93">
        <v>0</v>
      </c>
      <c r="AE250" s="93">
        <v>0</v>
      </c>
      <c r="AF250" s="93">
        <v>0</v>
      </c>
    </row>
    <row r="251" spans="1:32" x14ac:dyDescent="0.25">
      <c r="A251" s="95" t="s">
        <v>29</v>
      </c>
      <c r="B251" s="94" t="s">
        <v>211</v>
      </c>
      <c r="C251" s="94" t="s">
        <v>143</v>
      </c>
      <c r="D251" s="93">
        <v>0</v>
      </c>
      <c r="E251" s="93">
        <v>0</v>
      </c>
      <c r="F251" s="93">
        <v>0</v>
      </c>
      <c r="G251" s="93">
        <v>0</v>
      </c>
      <c r="H251" s="93">
        <v>0</v>
      </c>
      <c r="I251" s="93">
        <v>0</v>
      </c>
      <c r="J251" s="93">
        <v>0</v>
      </c>
      <c r="K251" s="93">
        <v>0</v>
      </c>
      <c r="L251" s="93">
        <v>0</v>
      </c>
      <c r="M251" s="93">
        <v>0</v>
      </c>
      <c r="N251" s="93">
        <v>0</v>
      </c>
      <c r="O251" s="93">
        <v>0</v>
      </c>
      <c r="P251" s="93">
        <v>0</v>
      </c>
      <c r="Q251" s="93">
        <v>0</v>
      </c>
      <c r="R251" s="93">
        <v>0</v>
      </c>
      <c r="S251" s="93">
        <v>0</v>
      </c>
      <c r="T251" s="93">
        <v>0</v>
      </c>
      <c r="U251" s="93">
        <v>0</v>
      </c>
      <c r="V251" s="93">
        <v>0</v>
      </c>
      <c r="W251" s="93">
        <v>0</v>
      </c>
      <c r="X251" s="93">
        <v>0</v>
      </c>
      <c r="Y251" s="93">
        <v>0</v>
      </c>
      <c r="Z251" s="93">
        <v>0</v>
      </c>
      <c r="AA251" s="93">
        <v>0</v>
      </c>
      <c r="AB251" s="93">
        <v>0</v>
      </c>
      <c r="AC251" s="93">
        <v>0</v>
      </c>
      <c r="AD251" s="93">
        <v>0</v>
      </c>
      <c r="AE251" s="93">
        <v>0</v>
      </c>
      <c r="AF251" s="93">
        <v>0</v>
      </c>
    </row>
    <row r="252" spans="1:32" x14ac:dyDescent="0.25">
      <c r="A252" s="95" t="s">
        <v>29</v>
      </c>
      <c r="B252" s="94" t="s">
        <v>211</v>
      </c>
      <c r="C252" s="94" t="s">
        <v>142</v>
      </c>
      <c r="D252" s="93">
        <v>0</v>
      </c>
      <c r="E252" s="93">
        <v>0</v>
      </c>
      <c r="F252" s="93">
        <v>0</v>
      </c>
      <c r="G252" s="93">
        <v>0</v>
      </c>
      <c r="H252" s="93">
        <v>0</v>
      </c>
      <c r="I252" s="93">
        <v>-91114.49</v>
      </c>
      <c r="J252" s="93">
        <v>0</v>
      </c>
      <c r="K252" s="93">
        <v>0</v>
      </c>
      <c r="L252" s="93">
        <v>0</v>
      </c>
      <c r="M252" s="93">
        <v>0</v>
      </c>
      <c r="N252" s="93">
        <v>0</v>
      </c>
      <c r="O252" s="93">
        <v>0</v>
      </c>
      <c r="P252" s="93">
        <v>0</v>
      </c>
      <c r="Q252" s="93">
        <v>0</v>
      </c>
      <c r="R252" s="93">
        <v>0</v>
      </c>
      <c r="S252" s="93">
        <v>0</v>
      </c>
      <c r="T252" s="93">
        <v>0</v>
      </c>
      <c r="U252" s="93">
        <v>0</v>
      </c>
      <c r="V252" s="93">
        <v>0</v>
      </c>
      <c r="W252" s="93">
        <v>0</v>
      </c>
      <c r="X252" s="93">
        <v>0</v>
      </c>
      <c r="Y252" s="93">
        <v>0</v>
      </c>
      <c r="Z252" s="93">
        <v>0</v>
      </c>
      <c r="AA252" s="93">
        <v>0</v>
      </c>
      <c r="AB252" s="93">
        <v>0</v>
      </c>
      <c r="AC252" s="93">
        <v>0</v>
      </c>
      <c r="AD252" s="93">
        <v>0</v>
      </c>
      <c r="AE252" s="93">
        <v>0</v>
      </c>
      <c r="AF252" s="93">
        <v>0</v>
      </c>
    </row>
    <row r="253" spans="1:32" x14ac:dyDescent="0.25">
      <c r="A253" s="95" t="s">
        <v>29</v>
      </c>
      <c r="B253" s="94" t="s">
        <v>211</v>
      </c>
      <c r="C253" s="94" t="s">
        <v>141</v>
      </c>
      <c r="D253" s="93">
        <v>86886.64</v>
      </c>
      <c r="E253" s="93">
        <v>87943.6</v>
      </c>
      <c r="F253" s="93">
        <v>89000.56</v>
      </c>
      <c r="G253" s="93">
        <v>90057.52</v>
      </c>
      <c r="H253" s="93">
        <v>91114.48</v>
      </c>
      <c r="I253" s="93">
        <v>-1.0000000009313226E-2</v>
      </c>
      <c r="J253" s="93">
        <v>-1.0000000009313226E-2</v>
      </c>
      <c r="K253" s="93">
        <v>-1.0000000009313226E-2</v>
      </c>
      <c r="L253" s="93">
        <v>-1.0000000009313226E-2</v>
      </c>
      <c r="M253" s="93">
        <v>-1.0000000009313226E-2</v>
      </c>
      <c r="N253" s="93">
        <v>-1.0000000009313226E-2</v>
      </c>
      <c r="O253" s="93">
        <v>-1.0000000009313226E-2</v>
      </c>
      <c r="P253" s="93">
        <v>-1.0000000009313226E-2</v>
      </c>
      <c r="Q253" s="93">
        <v>-1.0000000009313226E-2</v>
      </c>
      <c r="R253" s="93">
        <v>-1.0000000009313226E-2</v>
      </c>
      <c r="S253" s="93">
        <v>-1.0000000009313226E-2</v>
      </c>
      <c r="T253" s="93">
        <v>-1.0000000009313226E-2</v>
      </c>
      <c r="U253" s="93">
        <v>-1.0000000009313226E-2</v>
      </c>
      <c r="V253" s="93">
        <v>-1.0000000009313226E-2</v>
      </c>
      <c r="W253" s="93">
        <v>-1.0000000009313226E-2</v>
      </c>
      <c r="X253" s="93">
        <v>-1.0000000009313226E-2</v>
      </c>
      <c r="Y253" s="93">
        <v>-1.0000000009313226E-2</v>
      </c>
      <c r="Z253" s="93">
        <v>-1.0000000009313226E-2</v>
      </c>
      <c r="AA253" s="93">
        <v>-1.0000000009313226E-2</v>
      </c>
      <c r="AB253" s="93">
        <v>-1.0000000009313226E-2</v>
      </c>
      <c r="AC253" s="93">
        <v>-1.0000000009313226E-2</v>
      </c>
      <c r="AD253" s="93">
        <v>-1.0000000009313226E-2</v>
      </c>
      <c r="AE253" s="93">
        <v>-1.0000000009313226E-2</v>
      </c>
      <c r="AF253" s="93">
        <v>-1.0000000009313226E-2</v>
      </c>
    </row>
    <row r="254" spans="1:32" x14ac:dyDescent="0.25">
      <c r="A254" s="67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  <c r="AD254" s="66"/>
    </row>
    <row r="255" spans="1:32" x14ac:dyDescent="0.25">
      <c r="A255" s="95" t="s">
        <v>29</v>
      </c>
      <c r="B255" s="94" t="s">
        <v>211</v>
      </c>
      <c r="C255" s="94" t="s">
        <v>140</v>
      </c>
      <c r="D255" s="93">
        <v>192486.81</v>
      </c>
      <c r="E255" s="93">
        <v>191429.85</v>
      </c>
      <c r="F255" s="93">
        <v>190372.89</v>
      </c>
      <c r="G255" s="93">
        <v>189315.93</v>
      </c>
      <c r="H255" s="93">
        <v>188258.97000000003</v>
      </c>
      <c r="I255" s="93">
        <v>1.0000000009313226E-2</v>
      </c>
      <c r="J255" s="93">
        <v>1.0000000009313226E-2</v>
      </c>
      <c r="K255" s="93">
        <v>1.0000000009313226E-2</v>
      </c>
      <c r="L255" s="93">
        <v>1.0000000009313226E-2</v>
      </c>
      <c r="M255" s="93">
        <v>1.0000000009313226E-2</v>
      </c>
      <c r="N255" s="93">
        <v>1.0000000009313226E-2</v>
      </c>
      <c r="O255" s="93">
        <v>1.0000000009313226E-2</v>
      </c>
      <c r="P255" s="93">
        <v>1.0000000009313226E-2</v>
      </c>
      <c r="Q255" s="93">
        <v>1.0000000009313226E-2</v>
      </c>
      <c r="R255" s="93">
        <v>1.0000000009313226E-2</v>
      </c>
      <c r="S255" s="93">
        <v>1.0000000009313226E-2</v>
      </c>
      <c r="T255" s="93">
        <v>1.0000000009313226E-2</v>
      </c>
      <c r="U255" s="93">
        <v>1.0000000009313226E-2</v>
      </c>
      <c r="V255" s="93">
        <v>1.0000000009313226E-2</v>
      </c>
      <c r="W255" s="93">
        <v>1.0000000009313226E-2</v>
      </c>
      <c r="X255" s="93">
        <v>1.0000000009313226E-2</v>
      </c>
      <c r="Y255" s="93">
        <v>1.0000000009313226E-2</v>
      </c>
      <c r="Z255" s="93">
        <v>1.0000000009313226E-2</v>
      </c>
      <c r="AA255" s="93">
        <v>1.0000000009313226E-2</v>
      </c>
      <c r="AB255" s="93">
        <v>1.0000000009313226E-2</v>
      </c>
      <c r="AC255" s="93">
        <v>1.0000000009313226E-2</v>
      </c>
      <c r="AD255" s="93">
        <v>1.0000000009313226E-2</v>
      </c>
      <c r="AE255" s="93">
        <v>1.0000000009313226E-2</v>
      </c>
      <c r="AF255" s="93">
        <v>1.0000000009313226E-2</v>
      </c>
    </row>
    <row r="256" spans="1:32" x14ac:dyDescent="0.25">
      <c r="A256" s="67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</row>
    <row r="257" spans="1:32" x14ac:dyDescent="0.25">
      <c r="A257" s="95" t="s">
        <v>29</v>
      </c>
      <c r="B257" s="94" t="s">
        <v>211</v>
      </c>
      <c r="C257" s="94" t="s">
        <v>138</v>
      </c>
      <c r="D257" s="93">
        <v>1056.96</v>
      </c>
      <c r="E257" s="93">
        <v>1056.96</v>
      </c>
      <c r="F257" s="93">
        <v>1056.96</v>
      </c>
      <c r="G257" s="93">
        <v>1056.96</v>
      </c>
      <c r="H257" s="93">
        <v>1056.96</v>
      </c>
      <c r="I257" s="93">
        <v>0</v>
      </c>
      <c r="J257" s="93">
        <v>0</v>
      </c>
      <c r="K257" s="93">
        <v>0</v>
      </c>
      <c r="L257" s="93">
        <v>0</v>
      </c>
      <c r="M257" s="93">
        <v>0</v>
      </c>
      <c r="N257" s="93">
        <v>0</v>
      </c>
      <c r="O257" s="93">
        <v>0</v>
      </c>
      <c r="P257" s="93">
        <v>0</v>
      </c>
      <c r="Q257" s="93">
        <v>0</v>
      </c>
      <c r="R257" s="93">
        <v>0</v>
      </c>
      <c r="S257" s="93">
        <v>0</v>
      </c>
      <c r="T257" s="93">
        <v>0</v>
      </c>
      <c r="U257" s="93">
        <v>0</v>
      </c>
      <c r="V257" s="93">
        <v>0</v>
      </c>
      <c r="W257" s="93">
        <v>0</v>
      </c>
      <c r="X257" s="93">
        <v>0</v>
      </c>
      <c r="Y257" s="93">
        <v>0</v>
      </c>
      <c r="Z257" s="93">
        <v>0</v>
      </c>
      <c r="AA257" s="93">
        <v>0</v>
      </c>
      <c r="AB257" s="93">
        <v>0</v>
      </c>
      <c r="AC257" s="93">
        <v>0</v>
      </c>
      <c r="AD257" s="93">
        <v>0</v>
      </c>
      <c r="AE257" s="93">
        <v>0</v>
      </c>
      <c r="AF257" s="93">
        <v>0</v>
      </c>
    </row>
    <row r="258" spans="1:32" x14ac:dyDescent="0.25">
      <c r="A258" s="67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</row>
    <row r="259" spans="1:32" x14ac:dyDescent="0.25">
      <c r="A259" s="95" t="s">
        <v>29</v>
      </c>
      <c r="B259" s="94" t="s">
        <v>210</v>
      </c>
      <c r="C259" s="94" t="s">
        <v>149</v>
      </c>
      <c r="D259" s="93">
        <v>393877.74</v>
      </c>
      <c r="E259" s="93">
        <v>393877.74</v>
      </c>
      <c r="F259" s="93">
        <v>393877.74</v>
      </c>
      <c r="G259" s="93">
        <v>393877.74</v>
      </c>
      <c r="H259" s="93">
        <v>393877.74</v>
      </c>
      <c r="I259" s="93">
        <v>393877.74</v>
      </c>
      <c r="J259" s="93">
        <v>0</v>
      </c>
      <c r="K259" s="93">
        <v>0</v>
      </c>
      <c r="L259" s="93">
        <v>0</v>
      </c>
      <c r="M259" s="93">
        <v>0</v>
      </c>
      <c r="N259" s="93">
        <v>0</v>
      </c>
      <c r="O259" s="93">
        <v>0</v>
      </c>
      <c r="P259" s="93">
        <v>0</v>
      </c>
      <c r="Q259" s="93">
        <v>0</v>
      </c>
      <c r="R259" s="93">
        <v>0</v>
      </c>
      <c r="S259" s="93">
        <v>0</v>
      </c>
      <c r="T259" s="93">
        <v>0</v>
      </c>
      <c r="U259" s="93">
        <v>0</v>
      </c>
      <c r="V259" s="93">
        <v>0</v>
      </c>
      <c r="W259" s="93">
        <v>0</v>
      </c>
      <c r="X259" s="93">
        <v>0</v>
      </c>
      <c r="Y259" s="93">
        <v>0</v>
      </c>
      <c r="Z259" s="93">
        <v>0</v>
      </c>
      <c r="AA259" s="93">
        <v>0</v>
      </c>
      <c r="AB259" s="93">
        <v>0</v>
      </c>
      <c r="AC259" s="93">
        <v>0</v>
      </c>
      <c r="AD259" s="93">
        <v>0</v>
      </c>
      <c r="AE259" s="93">
        <v>0</v>
      </c>
      <c r="AF259" s="93">
        <v>0</v>
      </c>
    </row>
    <row r="260" spans="1:32" x14ac:dyDescent="0.25">
      <c r="A260" s="95" t="s">
        <v>29</v>
      </c>
      <c r="B260" s="94" t="s">
        <v>210</v>
      </c>
      <c r="C260" s="94" t="s">
        <v>157</v>
      </c>
      <c r="D260" s="93">
        <v>0</v>
      </c>
      <c r="E260" s="93">
        <v>0</v>
      </c>
      <c r="F260" s="93">
        <v>0</v>
      </c>
      <c r="G260" s="93">
        <v>0</v>
      </c>
      <c r="H260" s="93">
        <v>0</v>
      </c>
      <c r="I260" s="93">
        <v>0</v>
      </c>
      <c r="J260" s="93">
        <v>0</v>
      </c>
      <c r="K260" s="93">
        <v>0</v>
      </c>
      <c r="L260" s="93">
        <v>0</v>
      </c>
      <c r="M260" s="93">
        <v>0</v>
      </c>
      <c r="N260" s="93">
        <v>0</v>
      </c>
      <c r="O260" s="93">
        <v>0</v>
      </c>
      <c r="P260" s="93">
        <v>0</v>
      </c>
      <c r="Q260" s="93">
        <v>0</v>
      </c>
      <c r="R260" s="93">
        <v>0</v>
      </c>
      <c r="S260" s="93">
        <v>0</v>
      </c>
      <c r="T260" s="93">
        <v>0</v>
      </c>
      <c r="U260" s="93">
        <v>0</v>
      </c>
      <c r="V260" s="93">
        <v>0</v>
      </c>
      <c r="W260" s="93">
        <v>0</v>
      </c>
      <c r="X260" s="93">
        <v>0</v>
      </c>
      <c r="Y260" s="93">
        <v>0</v>
      </c>
      <c r="Z260" s="93">
        <v>0</v>
      </c>
      <c r="AA260" s="93">
        <v>0</v>
      </c>
      <c r="AB260" s="93">
        <v>0</v>
      </c>
      <c r="AC260" s="93">
        <v>0</v>
      </c>
      <c r="AD260" s="93">
        <v>0</v>
      </c>
      <c r="AE260" s="93">
        <v>0</v>
      </c>
      <c r="AF260" s="93">
        <v>0</v>
      </c>
    </row>
    <row r="261" spans="1:32" x14ac:dyDescent="0.25">
      <c r="A261" s="95" t="s">
        <v>29</v>
      </c>
      <c r="B261" s="94" t="s">
        <v>210</v>
      </c>
      <c r="C261" s="94" t="s">
        <v>148</v>
      </c>
      <c r="D261" s="93">
        <v>0</v>
      </c>
      <c r="E261" s="93">
        <v>0</v>
      </c>
      <c r="F261" s="93">
        <v>0</v>
      </c>
      <c r="G261" s="93">
        <v>0</v>
      </c>
      <c r="H261" s="93">
        <v>0</v>
      </c>
      <c r="I261" s="93">
        <v>-393877.74</v>
      </c>
      <c r="J261" s="93">
        <v>0</v>
      </c>
      <c r="K261" s="93">
        <v>0</v>
      </c>
      <c r="L261" s="93">
        <v>0</v>
      </c>
      <c r="M261" s="93">
        <v>0</v>
      </c>
      <c r="N261" s="93">
        <v>0</v>
      </c>
      <c r="O261" s="93">
        <v>0</v>
      </c>
      <c r="P261" s="93">
        <v>0</v>
      </c>
      <c r="Q261" s="93">
        <v>0</v>
      </c>
      <c r="R261" s="93">
        <v>0</v>
      </c>
      <c r="S261" s="93">
        <v>0</v>
      </c>
      <c r="T261" s="93">
        <v>0</v>
      </c>
      <c r="U261" s="93">
        <v>0</v>
      </c>
      <c r="V261" s="93">
        <v>0</v>
      </c>
      <c r="W261" s="93">
        <v>0</v>
      </c>
      <c r="X261" s="93">
        <v>0</v>
      </c>
      <c r="Y261" s="93">
        <v>0</v>
      </c>
      <c r="Z261" s="93">
        <v>0</v>
      </c>
      <c r="AA261" s="93">
        <v>0</v>
      </c>
      <c r="AB261" s="93">
        <v>0</v>
      </c>
      <c r="AC261" s="93">
        <v>0</v>
      </c>
      <c r="AD261" s="93">
        <v>0</v>
      </c>
      <c r="AE261" s="93">
        <v>0</v>
      </c>
      <c r="AF261" s="93">
        <v>0</v>
      </c>
    </row>
    <row r="262" spans="1:32" x14ac:dyDescent="0.25">
      <c r="A262" s="95" t="s">
        <v>29</v>
      </c>
      <c r="B262" s="94" t="s">
        <v>210</v>
      </c>
      <c r="C262" s="94" t="s">
        <v>147</v>
      </c>
      <c r="D262" s="93">
        <v>393877.74</v>
      </c>
      <c r="E262" s="93">
        <v>393877.74</v>
      </c>
      <c r="F262" s="93">
        <v>393877.74</v>
      </c>
      <c r="G262" s="93">
        <v>393877.74</v>
      </c>
      <c r="H262" s="93">
        <v>393877.74</v>
      </c>
      <c r="I262" s="93">
        <v>0</v>
      </c>
      <c r="J262" s="93">
        <v>0</v>
      </c>
      <c r="K262" s="93">
        <v>0</v>
      </c>
      <c r="L262" s="93">
        <v>0</v>
      </c>
      <c r="M262" s="93">
        <v>0</v>
      </c>
      <c r="N262" s="93">
        <v>0</v>
      </c>
      <c r="O262" s="93">
        <v>0</v>
      </c>
      <c r="P262" s="93">
        <v>0</v>
      </c>
      <c r="Q262" s="93">
        <v>0</v>
      </c>
      <c r="R262" s="93">
        <v>0</v>
      </c>
      <c r="S262" s="93">
        <v>0</v>
      </c>
      <c r="T262" s="93">
        <v>0</v>
      </c>
      <c r="U262" s="93">
        <v>0</v>
      </c>
      <c r="V262" s="93">
        <v>0</v>
      </c>
      <c r="W262" s="93">
        <v>0</v>
      </c>
      <c r="X262" s="93">
        <v>0</v>
      </c>
      <c r="Y262" s="93">
        <v>0</v>
      </c>
      <c r="Z262" s="93">
        <v>0</v>
      </c>
      <c r="AA262" s="93">
        <v>0</v>
      </c>
      <c r="AB262" s="93">
        <v>0</v>
      </c>
      <c r="AC262" s="93">
        <v>0</v>
      </c>
      <c r="AD262" s="93">
        <v>0</v>
      </c>
      <c r="AE262" s="93">
        <v>0</v>
      </c>
      <c r="AF262" s="93">
        <v>0</v>
      </c>
    </row>
    <row r="263" spans="1:32" x14ac:dyDescent="0.25">
      <c r="A263" s="67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</row>
    <row r="264" spans="1:32" x14ac:dyDescent="0.25">
      <c r="A264" s="95" t="s">
        <v>29</v>
      </c>
      <c r="B264" s="94" t="s">
        <v>210</v>
      </c>
      <c r="C264" s="94" t="s">
        <v>146</v>
      </c>
      <c r="D264" s="93">
        <v>63458.62</v>
      </c>
      <c r="E264" s="93">
        <v>64948.79</v>
      </c>
      <c r="F264" s="93">
        <v>66438.960000000006</v>
      </c>
      <c r="G264" s="93">
        <v>67929.13</v>
      </c>
      <c r="H264" s="93">
        <v>69419.3</v>
      </c>
      <c r="I264" s="93">
        <v>70909.47</v>
      </c>
      <c r="J264" s="93">
        <v>-9.9999999947613105E-3</v>
      </c>
      <c r="K264" s="93">
        <v>-9.9999999947613105E-3</v>
      </c>
      <c r="L264" s="93">
        <v>-9.9999999947613105E-3</v>
      </c>
      <c r="M264" s="93">
        <v>-9.9999999947613105E-3</v>
      </c>
      <c r="N264" s="93">
        <v>-9.9999999947613105E-3</v>
      </c>
      <c r="O264" s="93">
        <v>-9.9999999947613105E-3</v>
      </c>
      <c r="P264" s="93">
        <v>-9.9999999947613105E-3</v>
      </c>
      <c r="Q264" s="93">
        <v>-9.9999999947613105E-3</v>
      </c>
      <c r="R264" s="93">
        <v>-9.9999999947613105E-3</v>
      </c>
      <c r="S264" s="93">
        <v>-9.9999999947613105E-3</v>
      </c>
      <c r="T264" s="93">
        <v>-9.9999999947613105E-3</v>
      </c>
      <c r="U264" s="93">
        <v>-9.9999999947613105E-3</v>
      </c>
      <c r="V264" s="93">
        <v>-9.9999999947613105E-3</v>
      </c>
      <c r="W264" s="93">
        <v>-9.9999999947613105E-3</v>
      </c>
      <c r="X264" s="93">
        <v>-9.9999999947613105E-3</v>
      </c>
      <c r="Y264" s="93">
        <v>-9.9999999947613105E-3</v>
      </c>
      <c r="Z264" s="93">
        <v>-9.9999999947613105E-3</v>
      </c>
      <c r="AA264" s="93">
        <v>-9.9999999947613105E-3</v>
      </c>
      <c r="AB264" s="93">
        <v>-9.9999999947613105E-3</v>
      </c>
      <c r="AC264" s="93">
        <v>-9.9999999947613105E-3</v>
      </c>
      <c r="AD264" s="93">
        <v>-9.9999999947613105E-3</v>
      </c>
      <c r="AE264" s="93">
        <v>-9.9999999947613105E-3</v>
      </c>
      <c r="AF264" s="93">
        <v>-9.9999999947613105E-3</v>
      </c>
    </row>
    <row r="265" spans="1:32" x14ac:dyDescent="0.25">
      <c r="A265" s="95" t="s">
        <v>29</v>
      </c>
      <c r="B265" s="94" t="s">
        <v>210</v>
      </c>
      <c r="C265" s="94" t="s">
        <v>145</v>
      </c>
      <c r="D265" s="93">
        <v>1477.04</v>
      </c>
      <c r="E265" s="93">
        <v>1477.04</v>
      </c>
      <c r="F265" s="93">
        <v>1477.04</v>
      </c>
      <c r="G265" s="93">
        <v>1477.04</v>
      </c>
      <c r="H265" s="93">
        <v>1477.04</v>
      </c>
      <c r="I265" s="93">
        <v>0</v>
      </c>
      <c r="J265" s="93">
        <v>0</v>
      </c>
      <c r="K265" s="93">
        <v>0</v>
      </c>
      <c r="L265" s="93">
        <v>0</v>
      </c>
      <c r="M265" s="93">
        <v>0</v>
      </c>
      <c r="N265" s="93">
        <v>0</v>
      </c>
      <c r="O265" s="93">
        <v>0</v>
      </c>
      <c r="P265" s="93">
        <v>0</v>
      </c>
      <c r="Q265" s="93">
        <v>0</v>
      </c>
      <c r="R265" s="93">
        <v>0</v>
      </c>
      <c r="S265" s="93">
        <v>0</v>
      </c>
      <c r="T265" s="93">
        <v>0</v>
      </c>
      <c r="U265" s="93">
        <v>0</v>
      </c>
      <c r="V265" s="93">
        <v>0</v>
      </c>
      <c r="W265" s="93">
        <v>0</v>
      </c>
      <c r="X265" s="93">
        <v>0</v>
      </c>
      <c r="Y265" s="93">
        <v>0</v>
      </c>
      <c r="Z265" s="93">
        <v>0</v>
      </c>
      <c r="AA265" s="93">
        <v>0</v>
      </c>
      <c r="AB265" s="93">
        <v>0</v>
      </c>
      <c r="AC265" s="93">
        <v>0</v>
      </c>
      <c r="AD265" s="93">
        <v>0</v>
      </c>
      <c r="AE265" s="93">
        <v>0</v>
      </c>
      <c r="AF265" s="93">
        <v>0</v>
      </c>
    </row>
    <row r="266" spans="1:32" x14ac:dyDescent="0.25">
      <c r="A266" s="95" t="s">
        <v>29</v>
      </c>
      <c r="B266" s="94" t="s">
        <v>210</v>
      </c>
      <c r="C266" s="94" t="s">
        <v>144</v>
      </c>
      <c r="D266" s="93">
        <v>13.13</v>
      </c>
      <c r="E266" s="93">
        <v>13.13</v>
      </c>
      <c r="F266" s="93">
        <v>13.13</v>
      </c>
      <c r="G266" s="93">
        <v>13.13</v>
      </c>
      <c r="H266" s="93">
        <v>13.13</v>
      </c>
      <c r="I266" s="93">
        <v>0</v>
      </c>
      <c r="J266" s="93">
        <v>0</v>
      </c>
      <c r="K266" s="93">
        <v>0</v>
      </c>
      <c r="L266" s="93">
        <v>0</v>
      </c>
      <c r="M266" s="93">
        <v>0</v>
      </c>
      <c r="N266" s="93">
        <v>0</v>
      </c>
      <c r="O266" s="93">
        <v>0</v>
      </c>
      <c r="P266" s="93">
        <v>0</v>
      </c>
      <c r="Q266" s="93">
        <v>0</v>
      </c>
      <c r="R266" s="93">
        <v>0</v>
      </c>
      <c r="S266" s="93">
        <v>0</v>
      </c>
      <c r="T266" s="93">
        <v>0</v>
      </c>
      <c r="U266" s="93">
        <v>0</v>
      </c>
      <c r="V266" s="93">
        <v>0</v>
      </c>
      <c r="W266" s="93">
        <v>0</v>
      </c>
      <c r="X266" s="93">
        <v>0</v>
      </c>
      <c r="Y266" s="93">
        <v>0</v>
      </c>
      <c r="Z266" s="93">
        <v>0</v>
      </c>
      <c r="AA266" s="93">
        <v>0</v>
      </c>
      <c r="AB266" s="93">
        <v>0</v>
      </c>
      <c r="AC266" s="93">
        <v>0</v>
      </c>
      <c r="AD266" s="93">
        <v>0</v>
      </c>
      <c r="AE266" s="93">
        <v>0</v>
      </c>
      <c r="AF266" s="93">
        <v>0</v>
      </c>
    </row>
    <row r="267" spans="1:32" x14ac:dyDescent="0.25">
      <c r="A267" s="95" t="s">
        <v>29</v>
      </c>
      <c r="B267" s="94" t="s">
        <v>210</v>
      </c>
      <c r="C267" s="94" t="s">
        <v>143</v>
      </c>
      <c r="D267" s="93">
        <v>0</v>
      </c>
      <c r="E267" s="93">
        <v>0</v>
      </c>
      <c r="F267" s="93">
        <v>0</v>
      </c>
      <c r="G267" s="93">
        <v>0</v>
      </c>
      <c r="H267" s="93">
        <v>0</v>
      </c>
      <c r="I267" s="93">
        <v>0</v>
      </c>
      <c r="J267" s="93">
        <v>0</v>
      </c>
      <c r="K267" s="93">
        <v>0</v>
      </c>
      <c r="L267" s="93">
        <v>0</v>
      </c>
      <c r="M267" s="93">
        <v>0</v>
      </c>
      <c r="N267" s="93">
        <v>0</v>
      </c>
      <c r="O267" s="93">
        <v>0</v>
      </c>
      <c r="P267" s="93">
        <v>0</v>
      </c>
      <c r="Q267" s="93">
        <v>0</v>
      </c>
      <c r="R267" s="93">
        <v>0</v>
      </c>
      <c r="S267" s="93">
        <v>0</v>
      </c>
      <c r="T267" s="93">
        <v>0</v>
      </c>
      <c r="U267" s="93">
        <v>0</v>
      </c>
      <c r="V267" s="93">
        <v>0</v>
      </c>
      <c r="W267" s="93">
        <v>0</v>
      </c>
      <c r="X267" s="93">
        <v>0</v>
      </c>
      <c r="Y267" s="93">
        <v>0</v>
      </c>
      <c r="Z267" s="93">
        <v>0</v>
      </c>
      <c r="AA267" s="93">
        <v>0</v>
      </c>
      <c r="AB267" s="93">
        <v>0</v>
      </c>
      <c r="AC267" s="93">
        <v>0</v>
      </c>
      <c r="AD267" s="93">
        <v>0</v>
      </c>
      <c r="AE267" s="93">
        <v>0</v>
      </c>
      <c r="AF267" s="93">
        <v>0</v>
      </c>
    </row>
    <row r="268" spans="1:32" x14ac:dyDescent="0.25">
      <c r="A268" s="95" t="s">
        <v>29</v>
      </c>
      <c r="B268" s="94" t="s">
        <v>210</v>
      </c>
      <c r="C268" s="94" t="s">
        <v>142</v>
      </c>
      <c r="D268" s="93">
        <v>0</v>
      </c>
      <c r="E268" s="93">
        <v>0</v>
      </c>
      <c r="F268" s="93">
        <v>0</v>
      </c>
      <c r="G268" s="93">
        <v>0</v>
      </c>
      <c r="H268" s="93">
        <v>0</v>
      </c>
      <c r="I268" s="93">
        <v>-70909.48</v>
      </c>
      <c r="J268" s="93">
        <v>0</v>
      </c>
      <c r="K268" s="93">
        <v>0</v>
      </c>
      <c r="L268" s="93">
        <v>0</v>
      </c>
      <c r="M268" s="93">
        <v>0</v>
      </c>
      <c r="N268" s="93">
        <v>0</v>
      </c>
      <c r="O268" s="93">
        <v>0</v>
      </c>
      <c r="P268" s="93">
        <v>0</v>
      </c>
      <c r="Q268" s="93">
        <v>0</v>
      </c>
      <c r="R268" s="93">
        <v>0</v>
      </c>
      <c r="S268" s="93">
        <v>0</v>
      </c>
      <c r="T268" s="93">
        <v>0</v>
      </c>
      <c r="U268" s="93">
        <v>0</v>
      </c>
      <c r="V268" s="93">
        <v>0</v>
      </c>
      <c r="W268" s="93">
        <v>0</v>
      </c>
      <c r="X268" s="93">
        <v>0</v>
      </c>
      <c r="Y268" s="93">
        <v>0</v>
      </c>
      <c r="Z268" s="93">
        <v>0</v>
      </c>
      <c r="AA268" s="93">
        <v>0</v>
      </c>
      <c r="AB268" s="93">
        <v>0</v>
      </c>
      <c r="AC268" s="93">
        <v>0</v>
      </c>
      <c r="AD268" s="93">
        <v>0</v>
      </c>
      <c r="AE268" s="93">
        <v>0</v>
      </c>
      <c r="AF268" s="93">
        <v>0</v>
      </c>
    </row>
    <row r="269" spans="1:32" x14ac:dyDescent="0.25">
      <c r="A269" s="95" t="s">
        <v>29</v>
      </c>
      <c r="B269" s="94" t="s">
        <v>210</v>
      </c>
      <c r="C269" s="94" t="s">
        <v>141</v>
      </c>
      <c r="D269" s="93">
        <v>64948.79</v>
      </c>
      <c r="E269" s="93">
        <v>66438.960000000006</v>
      </c>
      <c r="F269" s="93">
        <v>67929.13</v>
      </c>
      <c r="G269" s="93">
        <v>69419.3</v>
      </c>
      <c r="H269" s="93">
        <v>70909.47</v>
      </c>
      <c r="I269" s="93">
        <v>-9.9999999947613105E-3</v>
      </c>
      <c r="J269" s="93">
        <v>-9.9999999947613105E-3</v>
      </c>
      <c r="K269" s="93">
        <v>-9.9999999947613105E-3</v>
      </c>
      <c r="L269" s="93">
        <v>-9.9999999947613105E-3</v>
      </c>
      <c r="M269" s="93">
        <v>-9.9999999947613105E-3</v>
      </c>
      <c r="N269" s="93">
        <v>-9.9999999947613105E-3</v>
      </c>
      <c r="O269" s="93">
        <v>-9.9999999947613105E-3</v>
      </c>
      <c r="P269" s="93">
        <v>-9.9999999947613105E-3</v>
      </c>
      <c r="Q269" s="93">
        <v>-9.9999999947613105E-3</v>
      </c>
      <c r="R269" s="93">
        <v>-9.9999999947613105E-3</v>
      </c>
      <c r="S269" s="93">
        <v>-9.9999999947613105E-3</v>
      </c>
      <c r="T269" s="93">
        <v>-9.9999999947613105E-3</v>
      </c>
      <c r="U269" s="93">
        <v>-9.9999999947613105E-3</v>
      </c>
      <c r="V269" s="93">
        <v>-9.9999999947613105E-3</v>
      </c>
      <c r="W269" s="93">
        <v>-9.9999999947613105E-3</v>
      </c>
      <c r="X269" s="93">
        <v>-9.9999999947613105E-3</v>
      </c>
      <c r="Y269" s="93">
        <v>-9.9999999947613105E-3</v>
      </c>
      <c r="Z269" s="93">
        <v>-9.9999999947613105E-3</v>
      </c>
      <c r="AA269" s="93">
        <v>-9.9999999947613105E-3</v>
      </c>
      <c r="AB269" s="93">
        <v>-9.9999999947613105E-3</v>
      </c>
      <c r="AC269" s="93">
        <v>-9.9999999947613105E-3</v>
      </c>
      <c r="AD269" s="93">
        <v>-9.9999999947613105E-3</v>
      </c>
      <c r="AE269" s="93">
        <v>-9.9999999947613105E-3</v>
      </c>
      <c r="AF269" s="93">
        <v>-9.9999999947613105E-3</v>
      </c>
    </row>
    <row r="270" spans="1:32" x14ac:dyDescent="0.25">
      <c r="A270" s="67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6"/>
      <c r="AD270" s="66"/>
    </row>
    <row r="271" spans="1:32" x14ac:dyDescent="0.25">
      <c r="A271" s="95" t="s">
        <v>29</v>
      </c>
      <c r="B271" s="94" t="s">
        <v>210</v>
      </c>
      <c r="C271" s="94" t="s">
        <v>140</v>
      </c>
      <c r="D271" s="93">
        <v>328928.95</v>
      </c>
      <c r="E271" s="93">
        <v>327438.77999999997</v>
      </c>
      <c r="F271" s="93">
        <v>325948.61</v>
      </c>
      <c r="G271" s="93">
        <v>324458.44</v>
      </c>
      <c r="H271" s="93">
        <v>322968.27</v>
      </c>
      <c r="I271" s="93">
        <v>9.9999999947613105E-3</v>
      </c>
      <c r="J271" s="93">
        <v>9.9999999947613105E-3</v>
      </c>
      <c r="K271" s="93">
        <v>9.9999999947613105E-3</v>
      </c>
      <c r="L271" s="93">
        <v>9.9999999947613105E-3</v>
      </c>
      <c r="M271" s="93">
        <v>9.9999999947613105E-3</v>
      </c>
      <c r="N271" s="93">
        <v>9.9999999947613105E-3</v>
      </c>
      <c r="O271" s="93">
        <v>9.9999999947613105E-3</v>
      </c>
      <c r="P271" s="93">
        <v>9.9999999947613105E-3</v>
      </c>
      <c r="Q271" s="93">
        <v>9.9999999947613105E-3</v>
      </c>
      <c r="R271" s="93">
        <v>9.9999999947613105E-3</v>
      </c>
      <c r="S271" s="93">
        <v>9.9999999947613105E-3</v>
      </c>
      <c r="T271" s="93">
        <v>9.9999999947613105E-3</v>
      </c>
      <c r="U271" s="93">
        <v>9.9999999947613105E-3</v>
      </c>
      <c r="V271" s="93">
        <v>9.9999999947613105E-3</v>
      </c>
      <c r="W271" s="93">
        <v>9.9999999947613105E-3</v>
      </c>
      <c r="X271" s="93">
        <v>9.9999999947613105E-3</v>
      </c>
      <c r="Y271" s="93">
        <v>9.9999999947613105E-3</v>
      </c>
      <c r="Z271" s="93">
        <v>9.9999999947613105E-3</v>
      </c>
      <c r="AA271" s="93">
        <v>9.9999999947613105E-3</v>
      </c>
      <c r="AB271" s="93">
        <v>9.9999999947613105E-3</v>
      </c>
      <c r="AC271" s="93">
        <v>9.9999999947613105E-3</v>
      </c>
      <c r="AD271" s="93">
        <v>9.9999999947613105E-3</v>
      </c>
      <c r="AE271" s="93">
        <v>9.9999999947613105E-3</v>
      </c>
      <c r="AF271" s="93">
        <v>9.9999999947613105E-3</v>
      </c>
    </row>
    <row r="272" spans="1:32" x14ac:dyDescent="0.25">
      <c r="A272" s="67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6"/>
      <c r="AD272" s="66"/>
    </row>
    <row r="273" spans="1:32" x14ac:dyDescent="0.25">
      <c r="A273" s="95" t="s">
        <v>29</v>
      </c>
      <c r="B273" s="94" t="s">
        <v>210</v>
      </c>
      <c r="C273" s="94" t="s">
        <v>138</v>
      </c>
      <c r="D273" s="93">
        <v>1490.17</v>
      </c>
      <c r="E273" s="93">
        <v>1490.17</v>
      </c>
      <c r="F273" s="93">
        <v>1490.17</v>
      </c>
      <c r="G273" s="93">
        <v>1490.17</v>
      </c>
      <c r="H273" s="93">
        <v>1490.17</v>
      </c>
      <c r="I273" s="93">
        <v>0</v>
      </c>
      <c r="J273" s="93">
        <v>0</v>
      </c>
      <c r="K273" s="93">
        <v>0</v>
      </c>
      <c r="L273" s="93">
        <v>0</v>
      </c>
      <c r="M273" s="93">
        <v>0</v>
      </c>
      <c r="N273" s="93">
        <v>0</v>
      </c>
      <c r="O273" s="93">
        <v>0</v>
      </c>
      <c r="P273" s="93">
        <v>0</v>
      </c>
      <c r="Q273" s="93">
        <v>0</v>
      </c>
      <c r="R273" s="93">
        <v>0</v>
      </c>
      <c r="S273" s="93">
        <v>0</v>
      </c>
      <c r="T273" s="93">
        <v>0</v>
      </c>
      <c r="U273" s="93">
        <v>0</v>
      </c>
      <c r="V273" s="93">
        <v>0</v>
      </c>
      <c r="W273" s="93">
        <v>0</v>
      </c>
      <c r="X273" s="93">
        <v>0</v>
      </c>
      <c r="Y273" s="93">
        <v>0</v>
      </c>
      <c r="Z273" s="93">
        <v>0</v>
      </c>
      <c r="AA273" s="93">
        <v>0</v>
      </c>
      <c r="AB273" s="93">
        <v>0</v>
      </c>
      <c r="AC273" s="93">
        <v>0</v>
      </c>
      <c r="AD273" s="93">
        <v>0</v>
      </c>
      <c r="AE273" s="93">
        <v>0</v>
      </c>
      <c r="AF273" s="93">
        <v>0</v>
      </c>
    </row>
    <row r="275" spans="1:32" x14ac:dyDescent="0.25">
      <c r="A275" s="95" t="s">
        <v>29</v>
      </c>
      <c r="B275" s="94" t="s">
        <v>209</v>
      </c>
      <c r="C275" s="94" t="s">
        <v>149</v>
      </c>
      <c r="D275" s="93">
        <v>353385.05</v>
      </c>
      <c r="E275" s="93">
        <v>353385.05</v>
      </c>
      <c r="F275" s="93">
        <v>353385.05</v>
      </c>
      <c r="G275" s="93">
        <v>353385.05</v>
      </c>
      <c r="H275" s="93">
        <v>353385.05</v>
      </c>
      <c r="I275" s="93">
        <v>353385.05</v>
      </c>
      <c r="J275" s="93">
        <v>0</v>
      </c>
      <c r="K275" s="93">
        <v>0</v>
      </c>
      <c r="L275" s="93">
        <v>0</v>
      </c>
      <c r="M275" s="93">
        <v>0</v>
      </c>
      <c r="N275" s="93">
        <v>0</v>
      </c>
      <c r="O275" s="93">
        <v>0</v>
      </c>
      <c r="P275" s="93">
        <v>0</v>
      </c>
      <c r="Q275" s="93">
        <v>0</v>
      </c>
      <c r="R275" s="93">
        <v>0</v>
      </c>
      <c r="S275" s="93">
        <v>0</v>
      </c>
      <c r="T275" s="93">
        <v>0</v>
      </c>
      <c r="U275" s="93">
        <v>0</v>
      </c>
      <c r="V275" s="93">
        <v>0</v>
      </c>
      <c r="W275" s="93">
        <v>0</v>
      </c>
      <c r="X275" s="93">
        <v>0</v>
      </c>
      <c r="Y275" s="93">
        <v>0</v>
      </c>
      <c r="Z275" s="93">
        <v>0</v>
      </c>
      <c r="AA275" s="93">
        <v>0</v>
      </c>
      <c r="AB275" s="93">
        <v>0</v>
      </c>
      <c r="AC275" s="93">
        <v>0</v>
      </c>
      <c r="AD275" s="93">
        <v>0</v>
      </c>
      <c r="AE275" s="93">
        <v>0</v>
      </c>
      <c r="AF275" s="93">
        <v>0</v>
      </c>
    </row>
    <row r="276" spans="1:32" x14ac:dyDescent="0.25">
      <c r="A276" s="95" t="s">
        <v>29</v>
      </c>
      <c r="B276" s="94" t="s">
        <v>209</v>
      </c>
      <c r="C276" s="94" t="s">
        <v>157</v>
      </c>
      <c r="D276" s="93">
        <v>0</v>
      </c>
      <c r="E276" s="93">
        <v>0</v>
      </c>
      <c r="F276" s="93">
        <v>0</v>
      </c>
      <c r="G276" s="93">
        <v>0</v>
      </c>
      <c r="H276" s="93">
        <v>0</v>
      </c>
      <c r="I276" s="93">
        <v>0</v>
      </c>
      <c r="J276" s="93">
        <v>0</v>
      </c>
      <c r="K276" s="93">
        <v>0</v>
      </c>
      <c r="L276" s="93">
        <v>0</v>
      </c>
      <c r="M276" s="93">
        <v>0</v>
      </c>
      <c r="N276" s="93">
        <v>0</v>
      </c>
      <c r="O276" s="93">
        <v>0</v>
      </c>
      <c r="P276" s="93">
        <v>0</v>
      </c>
      <c r="Q276" s="93">
        <v>0</v>
      </c>
      <c r="R276" s="93">
        <v>0</v>
      </c>
      <c r="S276" s="93">
        <v>0</v>
      </c>
      <c r="T276" s="93">
        <v>0</v>
      </c>
      <c r="U276" s="93">
        <v>0</v>
      </c>
      <c r="V276" s="93">
        <v>0</v>
      </c>
      <c r="W276" s="93">
        <v>0</v>
      </c>
      <c r="X276" s="93">
        <v>0</v>
      </c>
      <c r="Y276" s="93">
        <v>0</v>
      </c>
      <c r="Z276" s="93">
        <v>0</v>
      </c>
      <c r="AA276" s="93">
        <v>0</v>
      </c>
      <c r="AB276" s="93">
        <v>0</v>
      </c>
      <c r="AC276" s="93">
        <v>0</v>
      </c>
      <c r="AD276" s="93">
        <v>0</v>
      </c>
      <c r="AE276" s="93">
        <v>0</v>
      </c>
      <c r="AF276" s="93">
        <v>0</v>
      </c>
    </row>
    <row r="277" spans="1:32" x14ac:dyDescent="0.25">
      <c r="A277" s="95" t="s">
        <v>29</v>
      </c>
      <c r="B277" s="94" t="s">
        <v>209</v>
      </c>
      <c r="C277" s="94" t="s">
        <v>148</v>
      </c>
      <c r="D277" s="93">
        <v>0</v>
      </c>
      <c r="E277" s="93">
        <v>0</v>
      </c>
      <c r="F277" s="93">
        <v>0</v>
      </c>
      <c r="G277" s="93">
        <v>0</v>
      </c>
      <c r="H277" s="93">
        <v>0</v>
      </c>
      <c r="I277" s="93">
        <v>-353385.05</v>
      </c>
      <c r="J277" s="93">
        <v>0</v>
      </c>
      <c r="K277" s="93">
        <v>0</v>
      </c>
      <c r="L277" s="93">
        <v>0</v>
      </c>
      <c r="M277" s="93">
        <v>0</v>
      </c>
      <c r="N277" s="93">
        <v>0</v>
      </c>
      <c r="O277" s="93">
        <v>0</v>
      </c>
      <c r="P277" s="93">
        <v>0</v>
      </c>
      <c r="Q277" s="93">
        <v>0</v>
      </c>
      <c r="R277" s="93">
        <v>0</v>
      </c>
      <c r="S277" s="93">
        <v>0</v>
      </c>
      <c r="T277" s="93">
        <v>0</v>
      </c>
      <c r="U277" s="93">
        <v>0</v>
      </c>
      <c r="V277" s="93">
        <v>0</v>
      </c>
      <c r="W277" s="93">
        <v>0</v>
      </c>
      <c r="X277" s="93">
        <v>0</v>
      </c>
      <c r="Y277" s="93">
        <v>0</v>
      </c>
      <c r="Z277" s="93">
        <v>0</v>
      </c>
      <c r="AA277" s="93">
        <v>0</v>
      </c>
      <c r="AB277" s="93">
        <v>0</v>
      </c>
      <c r="AC277" s="93">
        <v>0</v>
      </c>
      <c r="AD277" s="93">
        <v>0</v>
      </c>
      <c r="AE277" s="93">
        <v>0</v>
      </c>
      <c r="AF277" s="93">
        <v>0</v>
      </c>
    </row>
    <row r="278" spans="1:32" x14ac:dyDescent="0.25">
      <c r="A278" s="95" t="s">
        <v>29</v>
      </c>
      <c r="B278" s="94" t="s">
        <v>209</v>
      </c>
      <c r="C278" s="94" t="s">
        <v>147</v>
      </c>
      <c r="D278" s="93">
        <v>353385.05</v>
      </c>
      <c r="E278" s="93">
        <v>353385.05</v>
      </c>
      <c r="F278" s="93">
        <v>353385.05</v>
      </c>
      <c r="G278" s="93">
        <v>353385.05</v>
      </c>
      <c r="H278" s="93">
        <v>353385.05</v>
      </c>
      <c r="I278" s="93">
        <v>0</v>
      </c>
      <c r="J278" s="93">
        <v>0</v>
      </c>
      <c r="K278" s="93">
        <v>0</v>
      </c>
      <c r="L278" s="93">
        <v>0</v>
      </c>
      <c r="M278" s="93">
        <v>0</v>
      </c>
      <c r="N278" s="93">
        <v>0</v>
      </c>
      <c r="O278" s="93">
        <v>0</v>
      </c>
      <c r="P278" s="93">
        <v>0</v>
      </c>
      <c r="Q278" s="93">
        <v>0</v>
      </c>
      <c r="R278" s="93">
        <v>0</v>
      </c>
      <c r="S278" s="93">
        <v>0</v>
      </c>
      <c r="T278" s="93">
        <v>0</v>
      </c>
      <c r="U278" s="93">
        <v>0</v>
      </c>
      <c r="V278" s="93">
        <v>0</v>
      </c>
      <c r="W278" s="93">
        <v>0</v>
      </c>
      <c r="X278" s="93">
        <v>0</v>
      </c>
      <c r="Y278" s="93">
        <v>0</v>
      </c>
      <c r="Z278" s="93">
        <v>0</v>
      </c>
      <c r="AA278" s="93">
        <v>0</v>
      </c>
      <c r="AB278" s="93">
        <v>0</v>
      </c>
      <c r="AC278" s="93">
        <v>0</v>
      </c>
      <c r="AD278" s="93">
        <v>0</v>
      </c>
      <c r="AE278" s="93">
        <v>0</v>
      </c>
      <c r="AF278" s="93">
        <v>0</v>
      </c>
    </row>
    <row r="279" spans="1:32" x14ac:dyDescent="0.25">
      <c r="A279" s="71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</row>
    <row r="280" spans="1:32" x14ac:dyDescent="0.25">
      <c r="A280" s="95" t="s">
        <v>29</v>
      </c>
      <c r="B280" s="94" t="s">
        <v>209</v>
      </c>
      <c r="C280" s="94" t="s">
        <v>146</v>
      </c>
      <c r="D280" s="93">
        <v>49315.43</v>
      </c>
      <c r="E280" s="93">
        <v>50652.4</v>
      </c>
      <c r="F280" s="93">
        <v>51989.37</v>
      </c>
      <c r="G280" s="93">
        <v>53326.34</v>
      </c>
      <c r="H280" s="93">
        <v>54663.31</v>
      </c>
      <c r="I280" s="93">
        <v>56000.28</v>
      </c>
      <c r="J280" s="93">
        <v>0</v>
      </c>
      <c r="K280" s="93">
        <v>0</v>
      </c>
      <c r="L280" s="93">
        <v>0</v>
      </c>
      <c r="M280" s="93">
        <v>0</v>
      </c>
      <c r="N280" s="93">
        <v>0</v>
      </c>
      <c r="O280" s="93">
        <v>0</v>
      </c>
      <c r="P280" s="93">
        <v>0</v>
      </c>
      <c r="Q280" s="93">
        <v>0</v>
      </c>
      <c r="R280" s="93">
        <v>0</v>
      </c>
      <c r="S280" s="93">
        <v>0</v>
      </c>
      <c r="T280" s="93">
        <v>0</v>
      </c>
      <c r="U280" s="93">
        <v>0</v>
      </c>
      <c r="V280" s="93">
        <v>0</v>
      </c>
      <c r="W280" s="93">
        <v>0</v>
      </c>
      <c r="X280" s="93">
        <v>0</v>
      </c>
      <c r="Y280" s="93">
        <v>0</v>
      </c>
      <c r="Z280" s="93">
        <v>0</v>
      </c>
      <c r="AA280" s="93">
        <v>0</v>
      </c>
      <c r="AB280" s="93">
        <v>0</v>
      </c>
      <c r="AC280" s="93">
        <v>0</v>
      </c>
      <c r="AD280" s="93">
        <v>0</v>
      </c>
      <c r="AE280" s="93">
        <v>0</v>
      </c>
      <c r="AF280" s="93">
        <v>0</v>
      </c>
    </row>
    <row r="281" spans="1:32" x14ac:dyDescent="0.25">
      <c r="A281" s="95" t="s">
        <v>29</v>
      </c>
      <c r="B281" s="94" t="s">
        <v>209</v>
      </c>
      <c r="C281" s="94" t="s">
        <v>145</v>
      </c>
      <c r="D281" s="93">
        <v>1325.19</v>
      </c>
      <c r="E281" s="93">
        <v>1325.19</v>
      </c>
      <c r="F281" s="93">
        <v>1325.19</v>
      </c>
      <c r="G281" s="93">
        <v>1325.19</v>
      </c>
      <c r="H281" s="93">
        <v>1325.19</v>
      </c>
      <c r="I281" s="93">
        <v>0</v>
      </c>
      <c r="J281" s="93">
        <v>0</v>
      </c>
      <c r="K281" s="93">
        <v>0</v>
      </c>
      <c r="L281" s="93">
        <v>0</v>
      </c>
      <c r="M281" s="93">
        <v>0</v>
      </c>
      <c r="N281" s="93">
        <v>0</v>
      </c>
      <c r="O281" s="93">
        <v>0</v>
      </c>
      <c r="P281" s="93">
        <v>0</v>
      </c>
      <c r="Q281" s="93">
        <v>0</v>
      </c>
      <c r="R281" s="93">
        <v>0</v>
      </c>
      <c r="S281" s="93">
        <v>0</v>
      </c>
      <c r="T281" s="93">
        <v>0</v>
      </c>
      <c r="U281" s="93">
        <v>0</v>
      </c>
      <c r="V281" s="93">
        <v>0</v>
      </c>
      <c r="W281" s="93">
        <v>0</v>
      </c>
      <c r="X281" s="93">
        <v>0</v>
      </c>
      <c r="Y281" s="93">
        <v>0</v>
      </c>
      <c r="Z281" s="93">
        <v>0</v>
      </c>
      <c r="AA281" s="93">
        <v>0</v>
      </c>
      <c r="AB281" s="93">
        <v>0</v>
      </c>
      <c r="AC281" s="93">
        <v>0</v>
      </c>
      <c r="AD281" s="93">
        <v>0</v>
      </c>
      <c r="AE281" s="93">
        <v>0</v>
      </c>
      <c r="AF281" s="93">
        <v>0</v>
      </c>
    </row>
    <row r="282" spans="1:32" x14ac:dyDescent="0.25">
      <c r="A282" s="95" t="s">
        <v>29</v>
      </c>
      <c r="B282" s="94" t="s">
        <v>209</v>
      </c>
      <c r="C282" s="94" t="s">
        <v>144</v>
      </c>
      <c r="D282" s="93">
        <v>11.78</v>
      </c>
      <c r="E282" s="93">
        <v>11.78</v>
      </c>
      <c r="F282" s="93">
        <v>11.78</v>
      </c>
      <c r="G282" s="93">
        <v>11.78</v>
      </c>
      <c r="H282" s="93">
        <v>11.78</v>
      </c>
      <c r="I282" s="93">
        <v>0</v>
      </c>
      <c r="J282" s="93">
        <v>0</v>
      </c>
      <c r="K282" s="93">
        <v>0</v>
      </c>
      <c r="L282" s="93">
        <v>0</v>
      </c>
      <c r="M282" s="93">
        <v>0</v>
      </c>
      <c r="N282" s="93">
        <v>0</v>
      </c>
      <c r="O282" s="93">
        <v>0</v>
      </c>
      <c r="P282" s="93">
        <v>0</v>
      </c>
      <c r="Q282" s="93">
        <v>0</v>
      </c>
      <c r="R282" s="93">
        <v>0</v>
      </c>
      <c r="S282" s="93">
        <v>0</v>
      </c>
      <c r="T282" s="93">
        <v>0</v>
      </c>
      <c r="U282" s="93">
        <v>0</v>
      </c>
      <c r="V282" s="93">
        <v>0</v>
      </c>
      <c r="W282" s="93">
        <v>0</v>
      </c>
      <c r="X282" s="93">
        <v>0</v>
      </c>
      <c r="Y282" s="93">
        <v>0</v>
      </c>
      <c r="Z282" s="93">
        <v>0</v>
      </c>
      <c r="AA282" s="93">
        <v>0</v>
      </c>
      <c r="AB282" s="93">
        <v>0</v>
      </c>
      <c r="AC282" s="93">
        <v>0</v>
      </c>
      <c r="AD282" s="93">
        <v>0</v>
      </c>
      <c r="AE282" s="93">
        <v>0</v>
      </c>
      <c r="AF282" s="93">
        <v>0</v>
      </c>
    </row>
    <row r="283" spans="1:32" x14ac:dyDescent="0.25">
      <c r="A283" s="95" t="s">
        <v>29</v>
      </c>
      <c r="B283" s="94" t="s">
        <v>209</v>
      </c>
      <c r="C283" s="94" t="s">
        <v>143</v>
      </c>
      <c r="D283" s="93">
        <v>0</v>
      </c>
      <c r="E283" s="93">
        <v>0</v>
      </c>
      <c r="F283" s="93">
        <v>0</v>
      </c>
      <c r="G283" s="93">
        <v>0</v>
      </c>
      <c r="H283" s="93">
        <v>0</v>
      </c>
      <c r="I283" s="93">
        <v>0</v>
      </c>
      <c r="J283" s="93">
        <v>0</v>
      </c>
      <c r="K283" s="93">
        <v>0</v>
      </c>
      <c r="L283" s="93">
        <v>0</v>
      </c>
      <c r="M283" s="93">
        <v>0</v>
      </c>
      <c r="N283" s="93">
        <v>0</v>
      </c>
      <c r="O283" s="93">
        <v>0</v>
      </c>
      <c r="P283" s="93">
        <v>0</v>
      </c>
      <c r="Q283" s="93">
        <v>0</v>
      </c>
      <c r="R283" s="93">
        <v>0</v>
      </c>
      <c r="S283" s="93">
        <v>0</v>
      </c>
      <c r="T283" s="93">
        <v>0</v>
      </c>
      <c r="U283" s="93">
        <v>0</v>
      </c>
      <c r="V283" s="93">
        <v>0</v>
      </c>
      <c r="W283" s="93">
        <v>0</v>
      </c>
      <c r="X283" s="93">
        <v>0</v>
      </c>
      <c r="Y283" s="93">
        <v>0</v>
      </c>
      <c r="Z283" s="93">
        <v>0</v>
      </c>
      <c r="AA283" s="93">
        <v>0</v>
      </c>
      <c r="AB283" s="93">
        <v>0</v>
      </c>
      <c r="AC283" s="93">
        <v>0</v>
      </c>
      <c r="AD283" s="93">
        <v>0</v>
      </c>
      <c r="AE283" s="93">
        <v>0</v>
      </c>
      <c r="AF283" s="93">
        <v>0</v>
      </c>
    </row>
    <row r="284" spans="1:32" x14ac:dyDescent="0.25">
      <c r="A284" s="95" t="s">
        <v>29</v>
      </c>
      <c r="B284" s="94" t="s">
        <v>209</v>
      </c>
      <c r="C284" s="94" t="s">
        <v>142</v>
      </c>
      <c r="D284" s="93">
        <v>0</v>
      </c>
      <c r="E284" s="93">
        <v>0</v>
      </c>
      <c r="F284" s="93">
        <v>0</v>
      </c>
      <c r="G284" s="93">
        <v>0</v>
      </c>
      <c r="H284" s="93">
        <v>0</v>
      </c>
      <c r="I284" s="93">
        <v>-56000.28</v>
      </c>
      <c r="J284" s="93">
        <v>0</v>
      </c>
      <c r="K284" s="93">
        <v>0</v>
      </c>
      <c r="L284" s="93">
        <v>0</v>
      </c>
      <c r="M284" s="93">
        <v>0</v>
      </c>
      <c r="N284" s="93">
        <v>0</v>
      </c>
      <c r="O284" s="93">
        <v>0</v>
      </c>
      <c r="P284" s="93">
        <v>0</v>
      </c>
      <c r="Q284" s="93">
        <v>0</v>
      </c>
      <c r="R284" s="93">
        <v>0</v>
      </c>
      <c r="S284" s="93">
        <v>0</v>
      </c>
      <c r="T284" s="93">
        <v>0</v>
      </c>
      <c r="U284" s="93">
        <v>0</v>
      </c>
      <c r="V284" s="93">
        <v>0</v>
      </c>
      <c r="W284" s="93">
        <v>0</v>
      </c>
      <c r="X284" s="93">
        <v>0</v>
      </c>
      <c r="Y284" s="93">
        <v>0</v>
      </c>
      <c r="Z284" s="93">
        <v>0</v>
      </c>
      <c r="AA284" s="93">
        <v>0</v>
      </c>
      <c r="AB284" s="93">
        <v>0</v>
      </c>
      <c r="AC284" s="93">
        <v>0</v>
      </c>
      <c r="AD284" s="93">
        <v>0</v>
      </c>
      <c r="AE284" s="93">
        <v>0</v>
      </c>
      <c r="AF284" s="93">
        <v>0</v>
      </c>
    </row>
    <row r="285" spans="1:32" x14ac:dyDescent="0.25">
      <c r="A285" s="95" t="s">
        <v>29</v>
      </c>
      <c r="B285" s="94" t="s">
        <v>209</v>
      </c>
      <c r="C285" s="94" t="s">
        <v>141</v>
      </c>
      <c r="D285" s="93">
        <v>50652.4</v>
      </c>
      <c r="E285" s="93">
        <v>51989.37</v>
      </c>
      <c r="F285" s="93">
        <v>53326.34</v>
      </c>
      <c r="G285" s="93">
        <v>54663.31</v>
      </c>
      <c r="H285" s="93">
        <v>56000.28</v>
      </c>
      <c r="I285" s="93">
        <v>0</v>
      </c>
      <c r="J285" s="93">
        <v>0</v>
      </c>
      <c r="K285" s="93">
        <v>0</v>
      </c>
      <c r="L285" s="93">
        <v>0</v>
      </c>
      <c r="M285" s="93">
        <v>0</v>
      </c>
      <c r="N285" s="93">
        <v>0</v>
      </c>
      <c r="O285" s="93">
        <v>0</v>
      </c>
      <c r="P285" s="93">
        <v>0</v>
      </c>
      <c r="Q285" s="93">
        <v>0</v>
      </c>
      <c r="R285" s="93">
        <v>0</v>
      </c>
      <c r="S285" s="93">
        <v>0</v>
      </c>
      <c r="T285" s="93">
        <v>0</v>
      </c>
      <c r="U285" s="93">
        <v>0</v>
      </c>
      <c r="V285" s="93">
        <v>0</v>
      </c>
      <c r="W285" s="93">
        <v>0</v>
      </c>
      <c r="X285" s="93">
        <v>0</v>
      </c>
      <c r="Y285" s="93">
        <v>0</v>
      </c>
      <c r="Z285" s="93">
        <v>0</v>
      </c>
      <c r="AA285" s="93">
        <v>0</v>
      </c>
      <c r="AB285" s="93">
        <v>0</v>
      </c>
      <c r="AC285" s="93">
        <v>0</v>
      </c>
      <c r="AD285" s="93">
        <v>0</v>
      </c>
      <c r="AE285" s="93">
        <v>0</v>
      </c>
      <c r="AF285" s="93">
        <v>0</v>
      </c>
    </row>
    <row r="286" spans="1:32" x14ac:dyDescent="0.25">
      <c r="A286" s="67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</row>
    <row r="287" spans="1:32" x14ac:dyDescent="0.25">
      <c r="A287" s="95" t="s">
        <v>29</v>
      </c>
      <c r="B287" s="94" t="s">
        <v>209</v>
      </c>
      <c r="C287" s="94" t="s">
        <v>140</v>
      </c>
      <c r="D287" s="93">
        <v>302732.64999999997</v>
      </c>
      <c r="E287" s="93">
        <v>301395.68</v>
      </c>
      <c r="F287" s="93">
        <v>300058.70999999996</v>
      </c>
      <c r="G287" s="93">
        <v>298721.74</v>
      </c>
      <c r="H287" s="93">
        <v>297384.77</v>
      </c>
      <c r="I287" s="93">
        <v>0</v>
      </c>
      <c r="J287" s="93">
        <v>0</v>
      </c>
      <c r="K287" s="93">
        <v>0</v>
      </c>
      <c r="L287" s="93">
        <v>0</v>
      </c>
      <c r="M287" s="93">
        <v>0</v>
      </c>
      <c r="N287" s="93">
        <v>0</v>
      </c>
      <c r="O287" s="93">
        <v>0</v>
      </c>
      <c r="P287" s="93">
        <v>0</v>
      </c>
      <c r="Q287" s="93">
        <v>0</v>
      </c>
      <c r="R287" s="93">
        <v>0</v>
      </c>
      <c r="S287" s="93">
        <v>0</v>
      </c>
      <c r="T287" s="93">
        <v>0</v>
      </c>
      <c r="U287" s="93">
        <v>0</v>
      </c>
      <c r="V287" s="93">
        <v>0</v>
      </c>
      <c r="W287" s="93">
        <v>0</v>
      </c>
      <c r="X287" s="93">
        <v>0</v>
      </c>
      <c r="Y287" s="93">
        <v>0</v>
      </c>
      <c r="Z287" s="93">
        <v>0</v>
      </c>
      <c r="AA287" s="93">
        <v>0</v>
      </c>
      <c r="AB287" s="93">
        <v>0</v>
      </c>
      <c r="AC287" s="93">
        <v>0</v>
      </c>
      <c r="AD287" s="93">
        <v>0</v>
      </c>
      <c r="AE287" s="93">
        <v>0</v>
      </c>
      <c r="AF287" s="93">
        <v>0</v>
      </c>
    </row>
    <row r="288" spans="1:32" x14ac:dyDescent="0.25">
      <c r="A288" s="67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</row>
    <row r="289" spans="1:32" x14ac:dyDescent="0.25">
      <c r="A289" s="95" t="s">
        <v>29</v>
      </c>
      <c r="B289" s="94" t="s">
        <v>209</v>
      </c>
      <c r="C289" s="94" t="s">
        <v>138</v>
      </c>
      <c r="D289" s="93">
        <v>1336.97</v>
      </c>
      <c r="E289" s="93">
        <v>1336.97</v>
      </c>
      <c r="F289" s="93">
        <v>1336.97</v>
      </c>
      <c r="G289" s="93">
        <v>1336.97</v>
      </c>
      <c r="H289" s="93">
        <v>1336.97</v>
      </c>
      <c r="I289" s="93">
        <v>0</v>
      </c>
      <c r="J289" s="93">
        <v>0</v>
      </c>
      <c r="K289" s="93">
        <v>0</v>
      </c>
      <c r="L289" s="93">
        <v>0</v>
      </c>
      <c r="M289" s="93">
        <v>0</v>
      </c>
      <c r="N289" s="93">
        <v>0</v>
      </c>
      <c r="O289" s="93">
        <v>0</v>
      </c>
      <c r="P289" s="93">
        <v>0</v>
      </c>
      <c r="Q289" s="93">
        <v>0</v>
      </c>
      <c r="R289" s="93">
        <v>0</v>
      </c>
      <c r="S289" s="93">
        <v>0</v>
      </c>
      <c r="T289" s="93">
        <v>0</v>
      </c>
      <c r="U289" s="93">
        <v>0</v>
      </c>
      <c r="V289" s="93">
        <v>0</v>
      </c>
      <c r="W289" s="93">
        <v>0</v>
      </c>
      <c r="X289" s="93">
        <v>0</v>
      </c>
      <c r="Y289" s="93">
        <v>0</v>
      </c>
      <c r="Z289" s="93">
        <v>0</v>
      </c>
      <c r="AA289" s="93">
        <v>0</v>
      </c>
      <c r="AB289" s="93">
        <v>0</v>
      </c>
      <c r="AC289" s="93">
        <v>0</v>
      </c>
      <c r="AD289" s="93">
        <v>0</v>
      </c>
      <c r="AE289" s="93">
        <v>0</v>
      </c>
      <c r="AF289" s="93">
        <v>0</v>
      </c>
    </row>
    <row r="290" spans="1:32" x14ac:dyDescent="0.25">
      <c r="A290" s="67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</row>
    <row r="291" spans="1:32" x14ac:dyDescent="0.25">
      <c r="A291" s="95" t="s">
        <v>29</v>
      </c>
      <c r="B291" s="94" t="s">
        <v>208</v>
      </c>
      <c r="C291" s="94" t="s">
        <v>149</v>
      </c>
      <c r="D291" s="93">
        <v>400004.19</v>
      </c>
      <c r="E291" s="93">
        <v>400004.19</v>
      </c>
      <c r="F291" s="93">
        <v>400004.19</v>
      </c>
      <c r="G291" s="93">
        <v>400004.19</v>
      </c>
      <c r="H291" s="93">
        <v>400004.19</v>
      </c>
      <c r="I291" s="93">
        <v>400004.19</v>
      </c>
      <c r="J291" s="93">
        <v>0</v>
      </c>
      <c r="K291" s="93">
        <v>0</v>
      </c>
      <c r="L291" s="93">
        <v>0</v>
      </c>
      <c r="M291" s="93">
        <v>0</v>
      </c>
      <c r="N291" s="93">
        <v>0</v>
      </c>
      <c r="O291" s="93">
        <v>0</v>
      </c>
      <c r="P291" s="93">
        <v>0</v>
      </c>
      <c r="Q291" s="93">
        <v>0</v>
      </c>
      <c r="R291" s="93">
        <v>0</v>
      </c>
      <c r="S291" s="93">
        <v>0</v>
      </c>
      <c r="T291" s="93">
        <v>0</v>
      </c>
      <c r="U291" s="93">
        <v>0</v>
      </c>
      <c r="V291" s="93">
        <v>0</v>
      </c>
      <c r="W291" s="93">
        <v>0</v>
      </c>
      <c r="X291" s="93">
        <v>0</v>
      </c>
      <c r="Y291" s="93">
        <v>0</v>
      </c>
      <c r="Z291" s="93">
        <v>0</v>
      </c>
      <c r="AA291" s="93">
        <v>0</v>
      </c>
      <c r="AB291" s="93">
        <v>0</v>
      </c>
      <c r="AC291" s="93">
        <v>0</v>
      </c>
      <c r="AD291" s="93">
        <v>0</v>
      </c>
      <c r="AE291" s="93">
        <v>0</v>
      </c>
      <c r="AF291" s="93">
        <v>0</v>
      </c>
    </row>
    <row r="292" spans="1:32" x14ac:dyDescent="0.25">
      <c r="A292" s="95" t="s">
        <v>29</v>
      </c>
      <c r="B292" s="94" t="s">
        <v>208</v>
      </c>
      <c r="C292" s="94" t="s">
        <v>157</v>
      </c>
      <c r="D292" s="93">
        <v>0</v>
      </c>
      <c r="E292" s="93">
        <v>0</v>
      </c>
      <c r="F292" s="93">
        <v>0</v>
      </c>
      <c r="G292" s="93">
        <v>0</v>
      </c>
      <c r="H292" s="93">
        <v>0</v>
      </c>
      <c r="I292" s="93">
        <v>0</v>
      </c>
      <c r="J292" s="93">
        <v>0</v>
      </c>
      <c r="K292" s="93">
        <v>0</v>
      </c>
      <c r="L292" s="93">
        <v>0</v>
      </c>
      <c r="M292" s="93">
        <v>0</v>
      </c>
      <c r="N292" s="93">
        <v>0</v>
      </c>
      <c r="O292" s="93">
        <v>0</v>
      </c>
      <c r="P292" s="93">
        <v>0</v>
      </c>
      <c r="Q292" s="93">
        <v>0</v>
      </c>
      <c r="R292" s="93">
        <v>0</v>
      </c>
      <c r="S292" s="93">
        <v>0</v>
      </c>
      <c r="T292" s="93">
        <v>0</v>
      </c>
      <c r="U292" s="93">
        <v>0</v>
      </c>
      <c r="V292" s="93">
        <v>0</v>
      </c>
      <c r="W292" s="93">
        <v>0</v>
      </c>
      <c r="X292" s="93">
        <v>0</v>
      </c>
      <c r="Y292" s="93">
        <v>0</v>
      </c>
      <c r="Z292" s="93">
        <v>0</v>
      </c>
      <c r="AA292" s="93">
        <v>0</v>
      </c>
      <c r="AB292" s="93">
        <v>0</v>
      </c>
      <c r="AC292" s="93">
        <v>0</v>
      </c>
      <c r="AD292" s="93">
        <v>0</v>
      </c>
      <c r="AE292" s="93">
        <v>0</v>
      </c>
      <c r="AF292" s="93">
        <v>0</v>
      </c>
    </row>
    <row r="293" spans="1:32" x14ac:dyDescent="0.25">
      <c r="A293" s="95" t="s">
        <v>29</v>
      </c>
      <c r="B293" s="94" t="s">
        <v>208</v>
      </c>
      <c r="C293" s="94" t="s">
        <v>148</v>
      </c>
      <c r="D293" s="93">
        <v>0</v>
      </c>
      <c r="E293" s="93">
        <v>0</v>
      </c>
      <c r="F293" s="93">
        <v>0</v>
      </c>
      <c r="G293" s="93">
        <v>0</v>
      </c>
      <c r="H293" s="93">
        <v>0</v>
      </c>
      <c r="I293" s="93">
        <v>-400004.19</v>
      </c>
      <c r="J293" s="93">
        <v>0</v>
      </c>
      <c r="K293" s="93">
        <v>0</v>
      </c>
      <c r="L293" s="93">
        <v>0</v>
      </c>
      <c r="M293" s="93">
        <v>0</v>
      </c>
      <c r="N293" s="93">
        <v>0</v>
      </c>
      <c r="O293" s="93">
        <v>0</v>
      </c>
      <c r="P293" s="93">
        <v>0</v>
      </c>
      <c r="Q293" s="93">
        <v>0</v>
      </c>
      <c r="R293" s="93">
        <v>0</v>
      </c>
      <c r="S293" s="93">
        <v>0</v>
      </c>
      <c r="T293" s="93">
        <v>0</v>
      </c>
      <c r="U293" s="93">
        <v>0</v>
      </c>
      <c r="V293" s="93">
        <v>0</v>
      </c>
      <c r="W293" s="93">
        <v>0</v>
      </c>
      <c r="X293" s="93">
        <v>0</v>
      </c>
      <c r="Y293" s="93">
        <v>0</v>
      </c>
      <c r="Z293" s="93">
        <v>0</v>
      </c>
      <c r="AA293" s="93">
        <v>0</v>
      </c>
      <c r="AB293" s="93">
        <v>0</v>
      </c>
      <c r="AC293" s="93">
        <v>0</v>
      </c>
      <c r="AD293" s="93">
        <v>0</v>
      </c>
      <c r="AE293" s="93">
        <v>0</v>
      </c>
      <c r="AF293" s="93">
        <v>0</v>
      </c>
    </row>
    <row r="294" spans="1:32" x14ac:dyDescent="0.25">
      <c r="A294" s="95" t="s">
        <v>29</v>
      </c>
      <c r="B294" s="94" t="s">
        <v>208</v>
      </c>
      <c r="C294" s="94" t="s">
        <v>147</v>
      </c>
      <c r="D294" s="93">
        <v>400004.19</v>
      </c>
      <c r="E294" s="93">
        <v>400004.19</v>
      </c>
      <c r="F294" s="93">
        <v>400004.19</v>
      </c>
      <c r="G294" s="93">
        <v>400004.19</v>
      </c>
      <c r="H294" s="93">
        <v>400004.19</v>
      </c>
      <c r="I294" s="93">
        <v>0</v>
      </c>
      <c r="J294" s="93">
        <v>0</v>
      </c>
      <c r="K294" s="93">
        <v>0</v>
      </c>
      <c r="L294" s="93">
        <v>0</v>
      </c>
      <c r="M294" s="93">
        <v>0</v>
      </c>
      <c r="N294" s="93">
        <v>0</v>
      </c>
      <c r="O294" s="93">
        <v>0</v>
      </c>
      <c r="P294" s="93">
        <v>0</v>
      </c>
      <c r="Q294" s="93">
        <v>0</v>
      </c>
      <c r="R294" s="93">
        <v>0</v>
      </c>
      <c r="S294" s="93">
        <v>0</v>
      </c>
      <c r="T294" s="93">
        <v>0</v>
      </c>
      <c r="U294" s="93">
        <v>0</v>
      </c>
      <c r="V294" s="93">
        <v>0</v>
      </c>
      <c r="W294" s="93">
        <v>0</v>
      </c>
      <c r="X294" s="93">
        <v>0</v>
      </c>
      <c r="Y294" s="93">
        <v>0</v>
      </c>
      <c r="Z294" s="93">
        <v>0</v>
      </c>
      <c r="AA294" s="93">
        <v>0</v>
      </c>
      <c r="AB294" s="93">
        <v>0</v>
      </c>
      <c r="AC294" s="93">
        <v>0</v>
      </c>
      <c r="AD294" s="93">
        <v>0</v>
      </c>
      <c r="AE294" s="93">
        <v>0</v>
      </c>
      <c r="AF294" s="93">
        <v>0</v>
      </c>
    </row>
    <row r="296" spans="1:32" x14ac:dyDescent="0.25">
      <c r="A296" s="95" t="s">
        <v>29</v>
      </c>
      <c r="B296" s="94" t="s">
        <v>208</v>
      </c>
      <c r="C296" s="94" t="s">
        <v>146</v>
      </c>
      <c r="D296" s="93">
        <v>55677.23</v>
      </c>
      <c r="E296" s="93">
        <v>57190.58</v>
      </c>
      <c r="F296" s="93">
        <v>58703.93</v>
      </c>
      <c r="G296" s="93">
        <v>60217.279999999999</v>
      </c>
      <c r="H296" s="93">
        <v>61730.63</v>
      </c>
      <c r="I296" s="93">
        <v>63243.98</v>
      </c>
      <c r="J296" s="93">
        <v>0</v>
      </c>
      <c r="K296" s="93">
        <v>0</v>
      </c>
      <c r="L296" s="93">
        <v>0</v>
      </c>
      <c r="M296" s="93">
        <v>0</v>
      </c>
      <c r="N296" s="93">
        <v>0</v>
      </c>
      <c r="O296" s="93">
        <v>0</v>
      </c>
      <c r="P296" s="93">
        <v>0</v>
      </c>
      <c r="Q296" s="93">
        <v>0</v>
      </c>
      <c r="R296" s="93">
        <v>0</v>
      </c>
      <c r="S296" s="93">
        <v>0</v>
      </c>
      <c r="T296" s="93">
        <v>0</v>
      </c>
      <c r="U296" s="93">
        <v>0</v>
      </c>
      <c r="V296" s="93">
        <v>0</v>
      </c>
      <c r="W296" s="93">
        <v>0</v>
      </c>
      <c r="X296" s="93">
        <v>0</v>
      </c>
      <c r="Y296" s="93">
        <v>0</v>
      </c>
      <c r="Z296" s="93">
        <v>0</v>
      </c>
      <c r="AA296" s="93">
        <v>0</v>
      </c>
      <c r="AB296" s="93">
        <v>0</v>
      </c>
      <c r="AC296" s="93">
        <v>0</v>
      </c>
      <c r="AD296" s="93">
        <v>0</v>
      </c>
      <c r="AE296" s="93">
        <v>0</v>
      </c>
      <c r="AF296" s="93">
        <v>0</v>
      </c>
    </row>
    <row r="297" spans="1:32" x14ac:dyDescent="0.25">
      <c r="A297" s="95" t="s">
        <v>29</v>
      </c>
      <c r="B297" s="94" t="s">
        <v>208</v>
      </c>
      <c r="C297" s="94" t="s">
        <v>145</v>
      </c>
      <c r="D297" s="93">
        <v>1500.02</v>
      </c>
      <c r="E297" s="93">
        <v>1500.02</v>
      </c>
      <c r="F297" s="93">
        <v>1500.02</v>
      </c>
      <c r="G297" s="93">
        <v>1500.02</v>
      </c>
      <c r="H297" s="93">
        <v>1500.02</v>
      </c>
      <c r="I297" s="93">
        <v>0</v>
      </c>
      <c r="J297" s="93">
        <v>0</v>
      </c>
      <c r="K297" s="93">
        <v>0</v>
      </c>
      <c r="L297" s="93">
        <v>0</v>
      </c>
      <c r="M297" s="93">
        <v>0</v>
      </c>
      <c r="N297" s="93">
        <v>0</v>
      </c>
      <c r="O297" s="93">
        <v>0</v>
      </c>
      <c r="P297" s="93">
        <v>0</v>
      </c>
      <c r="Q297" s="93">
        <v>0</v>
      </c>
      <c r="R297" s="93">
        <v>0</v>
      </c>
      <c r="S297" s="93">
        <v>0</v>
      </c>
      <c r="T297" s="93">
        <v>0</v>
      </c>
      <c r="U297" s="93">
        <v>0</v>
      </c>
      <c r="V297" s="93">
        <v>0</v>
      </c>
      <c r="W297" s="93">
        <v>0</v>
      </c>
      <c r="X297" s="93">
        <v>0</v>
      </c>
      <c r="Y297" s="93">
        <v>0</v>
      </c>
      <c r="Z297" s="93">
        <v>0</v>
      </c>
      <c r="AA297" s="93">
        <v>0</v>
      </c>
      <c r="AB297" s="93">
        <v>0</v>
      </c>
      <c r="AC297" s="93">
        <v>0</v>
      </c>
      <c r="AD297" s="93">
        <v>0</v>
      </c>
      <c r="AE297" s="93">
        <v>0</v>
      </c>
      <c r="AF297" s="93">
        <v>0</v>
      </c>
    </row>
    <row r="298" spans="1:32" x14ac:dyDescent="0.25">
      <c r="A298" s="95" t="s">
        <v>29</v>
      </c>
      <c r="B298" s="94" t="s">
        <v>208</v>
      </c>
      <c r="C298" s="94" t="s">
        <v>144</v>
      </c>
      <c r="D298" s="93">
        <v>13.33</v>
      </c>
      <c r="E298" s="93">
        <v>13.33</v>
      </c>
      <c r="F298" s="93">
        <v>13.33</v>
      </c>
      <c r="G298" s="93">
        <v>13.33</v>
      </c>
      <c r="H298" s="93">
        <v>13.33</v>
      </c>
      <c r="I298" s="93">
        <v>0</v>
      </c>
      <c r="J298" s="93">
        <v>0</v>
      </c>
      <c r="K298" s="93">
        <v>0</v>
      </c>
      <c r="L298" s="93">
        <v>0</v>
      </c>
      <c r="M298" s="93">
        <v>0</v>
      </c>
      <c r="N298" s="93">
        <v>0</v>
      </c>
      <c r="O298" s="93">
        <v>0</v>
      </c>
      <c r="P298" s="93">
        <v>0</v>
      </c>
      <c r="Q298" s="93">
        <v>0</v>
      </c>
      <c r="R298" s="93">
        <v>0</v>
      </c>
      <c r="S298" s="93">
        <v>0</v>
      </c>
      <c r="T298" s="93">
        <v>0</v>
      </c>
      <c r="U298" s="93">
        <v>0</v>
      </c>
      <c r="V298" s="93">
        <v>0</v>
      </c>
      <c r="W298" s="93">
        <v>0</v>
      </c>
      <c r="X298" s="93">
        <v>0</v>
      </c>
      <c r="Y298" s="93">
        <v>0</v>
      </c>
      <c r="Z298" s="93">
        <v>0</v>
      </c>
      <c r="AA298" s="93">
        <v>0</v>
      </c>
      <c r="AB298" s="93">
        <v>0</v>
      </c>
      <c r="AC298" s="93">
        <v>0</v>
      </c>
      <c r="AD298" s="93">
        <v>0</v>
      </c>
      <c r="AE298" s="93">
        <v>0</v>
      </c>
      <c r="AF298" s="93">
        <v>0</v>
      </c>
    </row>
    <row r="299" spans="1:32" x14ac:dyDescent="0.25">
      <c r="A299" s="95" t="s">
        <v>29</v>
      </c>
      <c r="B299" s="94" t="s">
        <v>208</v>
      </c>
      <c r="C299" s="94" t="s">
        <v>143</v>
      </c>
      <c r="D299" s="93">
        <v>0</v>
      </c>
      <c r="E299" s="93">
        <v>0</v>
      </c>
      <c r="F299" s="93">
        <v>0</v>
      </c>
      <c r="G299" s="93">
        <v>0</v>
      </c>
      <c r="H299" s="93">
        <v>0</v>
      </c>
      <c r="I299" s="93">
        <v>0</v>
      </c>
      <c r="J299" s="93">
        <v>0</v>
      </c>
      <c r="K299" s="93">
        <v>0</v>
      </c>
      <c r="L299" s="93">
        <v>0</v>
      </c>
      <c r="M299" s="93">
        <v>0</v>
      </c>
      <c r="N299" s="93">
        <v>0</v>
      </c>
      <c r="O299" s="93">
        <v>0</v>
      </c>
      <c r="P299" s="93">
        <v>0</v>
      </c>
      <c r="Q299" s="93">
        <v>0</v>
      </c>
      <c r="R299" s="93">
        <v>0</v>
      </c>
      <c r="S299" s="93">
        <v>0</v>
      </c>
      <c r="T299" s="93">
        <v>0</v>
      </c>
      <c r="U299" s="93">
        <v>0</v>
      </c>
      <c r="V299" s="93">
        <v>0</v>
      </c>
      <c r="W299" s="93">
        <v>0</v>
      </c>
      <c r="X299" s="93">
        <v>0</v>
      </c>
      <c r="Y299" s="93">
        <v>0</v>
      </c>
      <c r="Z299" s="93">
        <v>0</v>
      </c>
      <c r="AA299" s="93">
        <v>0</v>
      </c>
      <c r="AB299" s="93">
        <v>0</v>
      </c>
      <c r="AC299" s="93">
        <v>0</v>
      </c>
      <c r="AD299" s="93">
        <v>0</v>
      </c>
      <c r="AE299" s="93">
        <v>0</v>
      </c>
      <c r="AF299" s="93">
        <v>0</v>
      </c>
    </row>
    <row r="300" spans="1:32" x14ac:dyDescent="0.25">
      <c r="A300" s="95" t="s">
        <v>29</v>
      </c>
      <c r="B300" s="94" t="s">
        <v>208</v>
      </c>
      <c r="C300" s="94" t="s">
        <v>142</v>
      </c>
      <c r="D300" s="93">
        <v>0</v>
      </c>
      <c r="E300" s="93">
        <v>0</v>
      </c>
      <c r="F300" s="93">
        <v>0</v>
      </c>
      <c r="G300" s="93">
        <v>0</v>
      </c>
      <c r="H300" s="93">
        <v>0</v>
      </c>
      <c r="I300" s="93">
        <v>-63243.98</v>
      </c>
      <c r="J300" s="93">
        <v>0</v>
      </c>
      <c r="K300" s="93">
        <v>0</v>
      </c>
      <c r="L300" s="93">
        <v>0</v>
      </c>
      <c r="M300" s="93">
        <v>0</v>
      </c>
      <c r="N300" s="93">
        <v>0</v>
      </c>
      <c r="O300" s="93">
        <v>0</v>
      </c>
      <c r="P300" s="93">
        <v>0</v>
      </c>
      <c r="Q300" s="93">
        <v>0</v>
      </c>
      <c r="R300" s="93">
        <v>0</v>
      </c>
      <c r="S300" s="93">
        <v>0</v>
      </c>
      <c r="T300" s="93">
        <v>0</v>
      </c>
      <c r="U300" s="93">
        <v>0</v>
      </c>
      <c r="V300" s="93">
        <v>0</v>
      </c>
      <c r="W300" s="93">
        <v>0</v>
      </c>
      <c r="X300" s="93">
        <v>0</v>
      </c>
      <c r="Y300" s="93">
        <v>0</v>
      </c>
      <c r="Z300" s="93">
        <v>0</v>
      </c>
      <c r="AA300" s="93">
        <v>0</v>
      </c>
      <c r="AB300" s="93">
        <v>0</v>
      </c>
      <c r="AC300" s="93">
        <v>0</v>
      </c>
      <c r="AD300" s="93">
        <v>0</v>
      </c>
      <c r="AE300" s="93">
        <v>0</v>
      </c>
      <c r="AF300" s="93">
        <v>0</v>
      </c>
    </row>
    <row r="301" spans="1:32" x14ac:dyDescent="0.25">
      <c r="A301" s="95" t="s">
        <v>29</v>
      </c>
      <c r="B301" s="94" t="s">
        <v>208</v>
      </c>
      <c r="C301" s="94" t="s">
        <v>141</v>
      </c>
      <c r="D301" s="93">
        <v>57190.58</v>
      </c>
      <c r="E301" s="93">
        <v>58703.93</v>
      </c>
      <c r="F301" s="93">
        <v>60217.279999999999</v>
      </c>
      <c r="G301" s="93">
        <v>61730.63</v>
      </c>
      <c r="H301" s="93">
        <v>63243.98</v>
      </c>
      <c r="I301" s="93">
        <v>0</v>
      </c>
      <c r="J301" s="93">
        <v>0</v>
      </c>
      <c r="K301" s="93">
        <v>0</v>
      </c>
      <c r="L301" s="93">
        <v>0</v>
      </c>
      <c r="M301" s="93">
        <v>0</v>
      </c>
      <c r="N301" s="93">
        <v>0</v>
      </c>
      <c r="O301" s="93">
        <v>0</v>
      </c>
      <c r="P301" s="93">
        <v>0</v>
      </c>
      <c r="Q301" s="93">
        <v>0</v>
      </c>
      <c r="R301" s="93">
        <v>0</v>
      </c>
      <c r="S301" s="93">
        <v>0</v>
      </c>
      <c r="T301" s="93">
        <v>0</v>
      </c>
      <c r="U301" s="93">
        <v>0</v>
      </c>
      <c r="V301" s="93">
        <v>0</v>
      </c>
      <c r="W301" s="93">
        <v>0</v>
      </c>
      <c r="X301" s="93">
        <v>0</v>
      </c>
      <c r="Y301" s="93">
        <v>0</v>
      </c>
      <c r="Z301" s="93">
        <v>0</v>
      </c>
      <c r="AA301" s="93">
        <v>0</v>
      </c>
      <c r="AB301" s="93">
        <v>0</v>
      </c>
      <c r="AC301" s="93">
        <v>0</v>
      </c>
      <c r="AD301" s="93">
        <v>0</v>
      </c>
      <c r="AE301" s="93">
        <v>0</v>
      </c>
      <c r="AF301" s="93">
        <v>0</v>
      </c>
    </row>
    <row r="302" spans="1:32" x14ac:dyDescent="0.25">
      <c r="A302" s="67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</row>
    <row r="303" spans="1:32" x14ac:dyDescent="0.25">
      <c r="A303" s="95" t="s">
        <v>29</v>
      </c>
      <c r="B303" s="94" t="s">
        <v>208</v>
      </c>
      <c r="C303" s="94" t="s">
        <v>140</v>
      </c>
      <c r="D303" s="93">
        <v>342813.61</v>
      </c>
      <c r="E303" s="93">
        <v>341300.26</v>
      </c>
      <c r="F303" s="93">
        <v>339786.91000000003</v>
      </c>
      <c r="G303" s="93">
        <v>338273.56</v>
      </c>
      <c r="H303" s="93">
        <v>336760.21</v>
      </c>
      <c r="I303" s="93">
        <v>0</v>
      </c>
      <c r="J303" s="93">
        <v>0</v>
      </c>
      <c r="K303" s="93">
        <v>0</v>
      </c>
      <c r="L303" s="93">
        <v>0</v>
      </c>
      <c r="M303" s="93">
        <v>0</v>
      </c>
      <c r="N303" s="93">
        <v>0</v>
      </c>
      <c r="O303" s="93">
        <v>0</v>
      </c>
      <c r="P303" s="93">
        <v>0</v>
      </c>
      <c r="Q303" s="93">
        <v>0</v>
      </c>
      <c r="R303" s="93">
        <v>0</v>
      </c>
      <c r="S303" s="93">
        <v>0</v>
      </c>
      <c r="T303" s="93">
        <v>0</v>
      </c>
      <c r="U303" s="93">
        <v>0</v>
      </c>
      <c r="V303" s="93">
        <v>0</v>
      </c>
      <c r="W303" s="93">
        <v>0</v>
      </c>
      <c r="X303" s="93">
        <v>0</v>
      </c>
      <c r="Y303" s="93">
        <v>0</v>
      </c>
      <c r="Z303" s="93">
        <v>0</v>
      </c>
      <c r="AA303" s="93">
        <v>0</v>
      </c>
      <c r="AB303" s="93">
        <v>0</v>
      </c>
      <c r="AC303" s="93">
        <v>0</v>
      </c>
      <c r="AD303" s="93">
        <v>0</v>
      </c>
      <c r="AE303" s="93">
        <v>0</v>
      </c>
      <c r="AF303" s="93">
        <v>0</v>
      </c>
    </row>
    <row r="304" spans="1:32" x14ac:dyDescent="0.25">
      <c r="A304" s="67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6"/>
      <c r="AD304" s="66"/>
    </row>
    <row r="305" spans="1:32" x14ac:dyDescent="0.25">
      <c r="A305" s="95" t="s">
        <v>29</v>
      </c>
      <c r="B305" s="94" t="s">
        <v>208</v>
      </c>
      <c r="C305" s="94" t="s">
        <v>138</v>
      </c>
      <c r="D305" s="93">
        <v>1513.35</v>
      </c>
      <c r="E305" s="93">
        <v>1513.35</v>
      </c>
      <c r="F305" s="93">
        <v>1513.35</v>
      </c>
      <c r="G305" s="93">
        <v>1513.35</v>
      </c>
      <c r="H305" s="93">
        <v>1513.35</v>
      </c>
      <c r="I305" s="93">
        <v>0</v>
      </c>
      <c r="J305" s="93">
        <v>0</v>
      </c>
      <c r="K305" s="93">
        <v>0</v>
      </c>
      <c r="L305" s="93">
        <v>0</v>
      </c>
      <c r="M305" s="93">
        <v>0</v>
      </c>
      <c r="N305" s="93">
        <v>0</v>
      </c>
      <c r="O305" s="93">
        <v>0</v>
      </c>
      <c r="P305" s="93">
        <v>0</v>
      </c>
      <c r="Q305" s="93">
        <v>0</v>
      </c>
      <c r="R305" s="93">
        <v>0</v>
      </c>
      <c r="S305" s="93">
        <v>0</v>
      </c>
      <c r="T305" s="93">
        <v>0</v>
      </c>
      <c r="U305" s="93">
        <v>0</v>
      </c>
      <c r="V305" s="93">
        <v>0</v>
      </c>
      <c r="W305" s="93">
        <v>0</v>
      </c>
      <c r="X305" s="93">
        <v>0</v>
      </c>
      <c r="Y305" s="93">
        <v>0</v>
      </c>
      <c r="Z305" s="93">
        <v>0</v>
      </c>
      <c r="AA305" s="93">
        <v>0</v>
      </c>
      <c r="AB305" s="93">
        <v>0</v>
      </c>
      <c r="AC305" s="93">
        <v>0</v>
      </c>
      <c r="AD305" s="93">
        <v>0</v>
      </c>
      <c r="AE305" s="93">
        <v>0</v>
      </c>
      <c r="AF305" s="93">
        <v>0</v>
      </c>
    </row>
    <row r="306" spans="1:32" x14ac:dyDescent="0.25">
      <c r="A306" s="67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</row>
    <row r="307" spans="1:32" x14ac:dyDescent="0.25">
      <c r="A307" s="95" t="s">
        <v>29</v>
      </c>
      <c r="B307" s="94" t="s">
        <v>207</v>
      </c>
      <c r="C307" s="94" t="s">
        <v>149</v>
      </c>
      <c r="D307" s="93">
        <v>611989.47</v>
      </c>
      <c r="E307" s="93">
        <v>611989.47</v>
      </c>
      <c r="F307" s="93">
        <v>611989.47</v>
      </c>
      <c r="G307" s="93">
        <v>611989.47</v>
      </c>
      <c r="H307" s="93">
        <v>611989.47</v>
      </c>
      <c r="I307" s="93">
        <v>611989.47</v>
      </c>
      <c r="J307" s="93">
        <v>0</v>
      </c>
      <c r="K307" s="93">
        <v>0</v>
      </c>
      <c r="L307" s="93">
        <v>0</v>
      </c>
      <c r="M307" s="93">
        <v>0</v>
      </c>
      <c r="N307" s="93">
        <v>0</v>
      </c>
      <c r="O307" s="93">
        <v>0</v>
      </c>
      <c r="P307" s="93">
        <v>0</v>
      </c>
      <c r="Q307" s="93">
        <v>0</v>
      </c>
      <c r="R307" s="93">
        <v>0</v>
      </c>
      <c r="S307" s="93">
        <v>0</v>
      </c>
      <c r="T307" s="93">
        <v>0</v>
      </c>
      <c r="U307" s="93">
        <v>0</v>
      </c>
      <c r="V307" s="93">
        <v>0</v>
      </c>
      <c r="W307" s="93">
        <v>0</v>
      </c>
      <c r="X307" s="93">
        <v>0</v>
      </c>
      <c r="Y307" s="93">
        <v>0</v>
      </c>
      <c r="Z307" s="93">
        <v>0</v>
      </c>
      <c r="AA307" s="93">
        <v>0</v>
      </c>
      <c r="AB307" s="93">
        <v>0</v>
      </c>
      <c r="AC307" s="93">
        <v>0</v>
      </c>
      <c r="AD307" s="93">
        <v>0</v>
      </c>
      <c r="AE307" s="93">
        <v>0</v>
      </c>
      <c r="AF307" s="93">
        <v>0</v>
      </c>
    </row>
    <row r="308" spans="1:32" x14ac:dyDescent="0.25">
      <c r="A308" s="95" t="s">
        <v>29</v>
      </c>
      <c r="B308" s="94" t="s">
        <v>207</v>
      </c>
      <c r="C308" s="94" t="s">
        <v>157</v>
      </c>
      <c r="D308" s="93">
        <v>0</v>
      </c>
      <c r="E308" s="93">
        <v>0</v>
      </c>
      <c r="F308" s="93">
        <v>0</v>
      </c>
      <c r="G308" s="93">
        <v>0</v>
      </c>
      <c r="H308" s="93">
        <v>0</v>
      </c>
      <c r="I308" s="93">
        <v>0</v>
      </c>
      <c r="J308" s="93">
        <v>0</v>
      </c>
      <c r="K308" s="93">
        <v>0</v>
      </c>
      <c r="L308" s="93">
        <v>0</v>
      </c>
      <c r="M308" s="93">
        <v>0</v>
      </c>
      <c r="N308" s="93">
        <v>0</v>
      </c>
      <c r="O308" s="93">
        <v>0</v>
      </c>
      <c r="P308" s="93">
        <v>0</v>
      </c>
      <c r="Q308" s="93">
        <v>0</v>
      </c>
      <c r="R308" s="93">
        <v>0</v>
      </c>
      <c r="S308" s="93">
        <v>0</v>
      </c>
      <c r="T308" s="93">
        <v>0</v>
      </c>
      <c r="U308" s="93">
        <v>0</v>
      </c>
      <c r="V308" s="93">
        <v>0</v>
      </c>
      <c r="W308" s="93">
        <v>0</v>
      </c>
      <c r="X308" s="93">
        <v>0</v>
      </c>
      <c r="Y308" s="93">
        <v>0</v>
      </c>
      <c r="Z308" s="93">
        <v>0</v>
      </c>
      <c r="AA308" s="93">
        <v>0</v>
      </c>
      <c r="AB308" s="93">
        <v>0</v>
      </c>
      <c r="AC308" s="93">
        <v>0</v>
      </c>
      <c r="AD308" s="93">
        <v>0</v>
      </c>
      <c r="AE308" s="93">
        <v>0</v>
      </c>
      <c r="AF308" s="93">
        <v>0</v>
      </c>
    </row>
    <row r="309" spans="1:32" x14ac:dyDescent="0.25">
      <c r="A309" s="95" t="s">
        <v>29</v>
      </c>
      <c r="B309" s="94" t="s">
        <v>207</v>
      </c>
      <c r="C309" s="94" t="s">
        <v>148</v>
      </c>
      <c r="D309" s="93">
        <v>0</v>
      </c>
      <c r="E309" s="93">
        <v>0</v>
      </c>
      <c r="F309" s="93">
        <v>0</v>
      </c>
      <c r="G309" s="93">
        <v>0</v>
      </c>
      <c r="H309" s="93">
        <v>0</v>
      </c>
      <c r="I309" s="93">
        <v>-611989.47</v>
      </c>
      <c r="J309" s="93">
        <v>0</v>
      </c>
      <c r="K309" s="93">
        <v>0</v>
      </c>
      <c r="L309" s="93">
        <v>0</v>
      </c>
      <c r="M309" s="93">
        <v>0</v>
      </c>
      <c r="N309" s="93">
        <v>0</v>
      </c>
      <c r="O309" s="93">
        <v>0</v>
      </c>
      <c r="P309" s="93">
        <v>0</v>
      </c>
      <c r="Q309" s="93">
        <v>0</v>
      </c>
      <c r="R309" s="93">
        <v>0</v>
      </c>
      <c r="S309" s="93">
        <v>0</v>
      </c>
      <c r="T309" s="93">
        <v>0</v>
      </c>
      <c r="U309" s="93">
        <v>0</v>
      </c>
      <c r="V309" s="93">
        <v>0</v>
      </c>
      <c r="W309" s="93">
        <v>0</v>
      </c>
      <c r="X309" s="93">
        <v>0</v>
      </c>
      <c r="Y309" s="93">
        <v>0</v>
      </c>
      <c r="Z309" s="93">
        <v>0</v>
      </c>
      <c r="AA309" s="93">
        <v>0</v>
      </c>
      <c r="AB309" s="93">
        <v>0</v>
      </c>
      <c r="AC309" s="93">
        <v>0</v>
      </c>
      <c r="AD309" s="93">
        <v>0</v>
      </c>
      <c r="AE309" s="93">
        <v>0</v>
      </c>
      <c r="AF309" s="93">
        <v>0</v>
      </c>
    </row>
    <row r="310" spans="1:32" x14ac:dyDescent="0.25">
      <c r="A310" s="95" t="s">
        <v>29</v>
      </c>
      <c r="B310" s="94" t="s">
        <v>207</v>
      </c>
      <c r="C310" s="94" t="s">
        <v>147</v>
      </c>
      <c r="D310" s="93">
        <v>611989.47</v>
      </c>
      <c r="E310" s="93">
        <v>611989.47</v>
      </c>
      <c r="F310" s="93">
        <v>611989.47</v>
      </c>
      <c r="G310" s="93">
        <v>611989.47</v>
      </c>
      <c r="H310" s="93">
        <v>611989.47</v>
      </c>
      <c r="I310" s="93">
        <v>0</v>
      </c>
      <c r="J310" s="93">
        <v>0</v>
      </c>
      <c r="K310" s="93">
        <v>0</v>
      </c>
      <c r="L310" s="93">
        <v>0</v>
      </c>
      <c r="M310" s="93">
        <v>0</v>
      </c>
      <c r="N310" s="93">
        <v>0</v>
      </c>
      <c r="O310" s="93">
        <v>0</v>
      </c>
      <c r="P310" s="93">
        <v>0</v>
      </c>
      <c r="Q310" s="93">
        <v>0</v>
      </c>
      <c r="R310" s="93">
        <v>0</v>
      </c>
      <c r="S310" s="93">
        <v>0</v>
      </c>
      <c r="T310" s="93">
        <v>0</v>
      </c>
      <c r="U310" s="93">
        <v>0</v>
      </c>
      <c r="V310" s="93">
        <v>0</v>
      </c>
      <c r="W310" s="93">
        <v>0</v>
      </c>
      <c r="X310" s="93">
        <v>0</v>
      </c>
      <c r="Y310" s="93">
        <v>0</v>
      </c>
      <c r="Z310" s="93">
        <v>0</v>
      </c>
      <c r="AA310" s="93">
        <v>0</v>
      </c>
      <c r="AB310" s="93">
        <v>0</v>
      </c>
      <c r="AC310" s="93">
        <v>0</v>
      </c>
      <c r="AD310" s="93">
        <v>0</v>
      </c>
      <c r="AE310" s="93">
        <v>0</v>
      </c>
      <c r="AF310" s="93">
        <v>0</v>
      </c>
    </row>
    <row r="311" spans="1:32" x14ac:dyDescent="0.25">
      <c r="A311" s="67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6"/>
      <c r="AD311" s="66"/>
    </row>
    <row r="312" spans="1:32" x14ac:dyDescent="0.25">
      <c r="A312" s="95" t="s">
        <v>29</v>
      </c>
      <c r="B312" s="94" t="s">
        <v>207</v>
      </c>
      <c r="C312" s="94" t="s">
        <v>146</v>
      </c>
      <c r="D312" s="93">
        <v>51490.95</v>
      </c>
      <c r="E312" s="93">
        <v>53806.31</v>
      </c>
      <c r="F312" s="93">
        <v>56121.67</v>
      </c>
      <c r="G312" s="93">
        <v>58437.03</v>
      </c>
      <c r="H312" s="93">
        <v>60752.39</v>
      </c>
      <c r="I312" s="93">
        <v>63067.75</v>
      </c>
      <c r="J312" s="93">
        <v>0</v>
      </c>
      <c r="K312" s="93">
        <v>0</v>
      </c>
      <c r="L312" s="93">
        <v>0</v>
      </c>
      <c r="M312" s="93">
        <v>0</v>
      </c>
      <c r="N312" s="93">
        <v>0</v>
      </c>
      <c r="O312" s="93">
        <v>0</v>
      </c>
      <c r="P312" s="93">
        <v>0</v>
      </c>
      <c r="Q312" s="93">
        <v>0</v>
      </c>
      <c r="R312" s="93">
        <v>0</v>
      </c>
      <c r="S312" s="93">
        <v>0</v>
      </c>
      <c r="T312" s="93">
        <v>0</v>
      </c>
      <c r="U312" s="93">
        <v>0</v>
      </c>
      <c r="V312" s="93">
        <v>0</v>
      </c>
      <c r="W312" s="93">
        <v>0</v>
      </c>
      <c r="X312" s="93">
        <v>0</v>
      </c>
      <c r="Y312" s="93">
        <v>0</v>
      </c>
      <c r="Z312" s="93">
        <v>0</v>
      </c>
      <c r="AA312" s="93">
        <v>0</v>
      </c>
      <c r="AB312" s="93">
        <v>0</v>
      </c>
      <c r="AC312" s="93">
        <v>0</v>
      </c>
      <c r="AD312" s="93">
        <v>0</v>
      </c>
      <c r="AE312" s="93">
        <v>0</v>
      </c>
      <c r="AF312" s="93">
        <v>0</v>
      </c>
    </row>
    <row r="313" spans="1:32" x14ac:dyDescent="0.25">
      <c r="A313" s="95" t="s">
        <v>29</v>
      </c>
      <c r="B313" s="94" t="s">
        <v>207</v>
      </c>
      <c r="C313" s="94" t="s">
        <v>145</v>
      </c>
      <c r="D313" s="93">
        <v>2294.96</v>
      </c>
      <c r="E313" s="93">
        <v>2294.96</v>
      </c>
      <c r="F313" s="93">
        <v>2294.96</v>
      </c>
      <c r="G313" s="93">
        <v>2294.96</v>
      </c>
      <c r="H313" s="93">
        <v>2294.96</v>
      </c>
      <c r="I313" s="93">
        <v>0</v>
      </c>
      <c r="J313" s="93">
        <v>0</v>
      </c>
      <c r="K313" s="93">
        <v>0</v>
      </c>
      <c r="L313" s="93">
        <v>0</v>
      </c>
      <c r="M313" s="93">
        <v>0</v>
      </c>
      <c r="N313" s="93">
        <v>0</v>
      </c>
      <c r="O313" s="93">
        <v>0</v>
      </c>
      <c r="P313" s="93">
        <v>0</v>
      </c>
      <c r="Q313" s="93">
        <v>0</v>
      </c>
      <c r="R313" s="93">
        <v>0</v>
      </c>
      <c r="S313" s="93">
        <v>0</v>
      </c>
      <c r="T313" s="93">
        <v>0</v>
      </c>
      <c r="U313" s="93">
        <v>0</v>
      </c>
      <c r="V313" s="93">
        <v>0</v>
      </c>
      <c r="W313" s="93">
        <v>0</v>
      </c>
      <c r="X313" s="93">
        <v>0</v>
      </c>
      <c r="Y313" s="93">
        <v>0</v>
      </c>
      <c r="Z313" s="93">
        <v>0</v>
      </c>
      <c r="AA313" s="93">
        <v>0</v>
      </c>
      <c r="AB313" s="93">
        <v>0</v>
      </c>
      <c r="AC313" s="93">
        <v>0</v>
      </c>
      <c r="AD313" s="93">
        <v>0</v>
      </c>
      <c r="AE313" s="93">
        <v>0</v>
      </c>
      <c r="AF313" s="93">
        <v>0</v>
      </c>
    </row>
    <row r="314" spans="1:32" x14ac:dyDescent="0.25">
      <c r="A314" s="95" t="s">
        <v>29</v>
      </c>
      <c r="B314" s="94" t="s">
        <v>207</v>
      </c>
      <c r="C314" s="94" t="s">
        <v>144</v>
      </c>
      <c r="D314" s="93">
        <v>20.399999999999999</v>
      </c>
      <c r="E314" s="93">
        <v>20.399999999999999</v>
      </c>
      <c r="F314" s="93">
        <v>20.399999999999999</v>
      </c>
      <c r="G314" s="93">
        <v>20.399999999999999</v>
      </c>
      <c r="H314" s="93">
        <v>20.399999999999999</v>
      </c>
      <c r="I314" s="93">
        <v>0</v>
      </c>
      <c r="J314" s="93">
        <v>0</v>
      </c>
      <c r="K314" s="93">
        <v>0</v>
      </c>
      <c r="L314" s="93">
        <v>0</v>
      </c>
      <c r="M314" s="93">
        <v>0</v>
      </c>
      <c r="N314" s="93">
        <v>0</v>
      </c>
      <c r="O314" s="93">
        <v>0</v>
      </c>
      <c r="P314" s="93">
        <v>0</v>
      </c>
      <c r="Q314" s="93">
        <v>0</v>
      </c>
      <c r="R314" s="93">
        <v>0</v>
      </c>
      <c r="S314" s="93">
        <v>0</v>
      </c>
      <c r="T314" s="93">
        <v>0</v>
      </c>
      <c r="U314" s="93">
        <v>0</v>
      </c>
      <c r="V314" s="93">
        <v>0</v>
      </c>
      <c r="W314" s="93">
        <v>0</v>
      </c>
      <c r="X314" s="93">
        <v>0</v>
      </c>
      <c r="Y314" s="93">
        <v>0</v>
      </c>
      <c r="Z314" s="93">
        <v>0</v>
      </c>
      <c r="AA314" s="93">
        <v>0</v>
      </c>
      <c r="AB314" s="93">
        <v>0</v>
      </c>
      <c r="AC314" s="93">
        <v>0</v>
      </c>
      <c r="AD314" s="93">
        <v>0</v>
      </c>
      <c r="AE314" s="93">
        <v>0</v>
      </c>
      <c r="AF314" s="93">
        <v>0</v>
      </c>
    </row>
    <row r="315" spans="1:32" x14ac:dyDescent="0.25">
      <c r="A315" s="95" t="s">
        <v>29</v>
      </c>
      <c r="B315" s="94" t="s">
        <v>207</v>
      </c>
      <c r="C315" s="94" t="s">
        <v>142</v>
      </c>
      <c r="D315" s="93">
        <v>0</v>
      </c>
      <c r="E315" s="93">
        <v>0</v>
      </c>
      <c r="F315" s="93">
        <v>0</v>
      </c>
      <c r="G315" s="93">
        <v>0</v>
      </c>
      <c r="H315" s="93">
        <v>0</v>
      </c>
      <c r="I315" s="93">
        <v>-63067.75</v>
      </c>
      <c r="J315" s="93">
        <v>0</v>
      </c>
      <c r="K315" s="93">
        <v>0</v>
      </c>
      <c r="L315" s="93">
        <v>0</v>
      </c>
      <c r="M315" s="93">
        <v>0</v>
      </c>
      <c r="N315" s="93">
        <v>0</v>
      </c>
      <c r="O315" s="93">
        <v>0</v>
      </c>
      <c r="P315" s="93">
        <v>0</v>
      </c>
      <c r="Q315" s="93">
        <v>0</v>
      </c>
      <c r="R315" s="93">
        <v>0</v>
      </c>
      <c r="S315" s="93">
        <v>0</v>
      </c>
      <c r="T315" s="93">
        <v>0</v>
      </c>
      <c r="U315" s="93">
        <v>0</v>
      </c>
      <c r="V315" s="93">
        <v>0</v>
      </c>
      <c r="W315" s="93">
        <v>0</v>
      </c>
      <c r="X315" s="93">
        <v>0</v>
      </c>
      <c r="Y315" s="93">
        <v>0</v>
      </c>
      <c r="Z315" s="93">
        <v>0</v>
      </c>
      <c r="AA315" s="93">
        <v>0</v>
      </c>
      <c r="AB315" s="93">
        <v>0</v>
      </c>
      <c r="AC315" s="93">
        <v>0</v>
      </c>
      <c r="AD315" s="93">
        <v>0</v>
      </c>
      <c r="AE315" s="93">
        <v>0</v>
      </c>
      <c r="AF315" s="93">
        <v>0</v>
      </c>
    </row>
    <row r="316" spans="1:32" x14ac:dyDescent="0.25">
      <c r="A316" s="95" t="s">
        <v>29</v>
      </c>
      <c r="B316" s="94" t="s">
        <v>207</v>
      </c>
      <c r="C316" s="94" t="s">
        <v>141</v>
      </c>
      <c r="D316" s="93">
        <v>53806.31</v>
      </c>
      <c r="E316" s="93">
        <v>56121.67</v>
      </c>
      <c r="F316" s="93">
        <v>58437.03</v>
      </c>
      <c r="G316" s="93">
        <v>60752.39</v>
      </c>
      <c r="H316" s="93">
        <v>63067.75</v>
      </c>
      <c r="I316" s="93">
        <v>0</v>
      </c>
      <c r="J316" s="93">
        <v>0</v>
      </c>
      <c r="K316" s="93">
        <v>0</v>
      </c>
      <c r="L316" s="93">
        <v>0</v>
      </c>
      <c r="M316" s="93">
        <v>0</v>
      </c>
      <c r="N316" s="93">
        <v>0</v>
      </c>
      <c r="O316" s="93">
        <v>0</v>
      </c>
      <c r="P316" s="93">
        <v>0</v>
      </c>
      <c r="Q316" s="93">
        <v>0</v>
      </c>
      <c r="R316" s="93">
        <v>0</v>
      </c>
      <c r="S316" s="93">
        <v>0</v>
      </c>
      <c r="T316" s="93">
        <v>0</v>
      </c>
      <c r="U316" s="93">
        <v>0</v>
      </c>
      <c r="V316" s="93">
        <v>0</v>
      </c>
      <c r="W316" s="93">
        <v>0</v>
      </c>
      <c r="X316" s="93">
        <v>0</v>
      </c>
      <c r="Y316" s="93">
        <v>0</v>
      </c>
      <c r="Z316" s="93">
        <v>0</v>
      </c>
      <c r="AA316" s="93">
        <v>0</v>
      </c>
      <c r="AB316" s="93">
        <v>0</v>
      </c>
      <c r="AC316" s="93">
        <v>0</v>
      </c>
      <c r="AD316" s="93">
        <v>0</v>
      </c>
      <c r="AE316" s="93">
        <v>0</v>
      </c>
      <c r="AF316" s="93">
        <v>0</v>
      </c>
    </row>
    <row r="317" spans="1:32" x14ac:dyDescent="0.25">
      <c r="A317" s="67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6"/>
      <c r="AD317" s="66"/>
    </row>
    <row r="318" spans="1:32" x14ac:dyDescent="0.25">
      <c r="A318" s="95" t="s">
        <v>29</v>
      </c>
      <c r="B318" s="94" t="s">
        <v>207</v>
      </c>
      <c r="C318" s="94" t="s">
        <v>140</v>
      </c>
      <c r="D318" s="93">
        <v>558183.15999999992</v>
      </c>
      <c r="E318" s="93">
        <v>555867.79999999993</v>
      </c>
      <c r="F318" s="93">
        <v>553552.43999999994</v>
      </c>
      <c r="G318" s="93">
        <v>551237.07999999996</v>
      </c>
      <c r="H318" s="93">
        <v>548921.72</v>
      </c>
      <c r="I318" s="93">
        <v>0</v>
      </c>
      <c r="J318" s="93">
        <v>0</v>
      </c>
      <c r="K318" s="93">
        <v>0</v>
      </c>
      <c r="L318" s="93">
        <v>0</v>
      </c>
      <c r="M318" s="93">
        <v>0</v>
      </c>
      <c r="N318" s="93">
        <v>0</v>
      </c>
      <c r="O318" s="93">
        <v>0</v>
      </c>
      <c r="P318" s="93">
        <v>0</v>
      </c>
      <c r="Q318" s="93">
        <v>0</v>
      </c>
      <c r="R318" s="93">
        <v>0</v>
      </c>
      <c r="S318" s="93">
        <v>0</v>
      </c>
      <c r="T318" s="93">
        <v>0</v>
      </c>
      <c r="U318" s="93">
        <v>0</v>
      </c>
      <c r="V318" s="93">
        <v>0</v>
      </c>
      <c r="W318" s="93">
        <v>0</v>
      </c>
      <c r="X318" s="93">
        <v>0</v>
      </c>
      <c r="Y318" s="93">
        <v>0</v>
      </c>
      <c r="Z318" s="93">
        <v>0</v>
      </c>
      <c r="AA318" s="93">
        <v>0</v>
      </c>
      <c r="AB318" s="93">
        <v>0</v>
      </c>
      <c r="AC318" s="93">
        <v>0</v>
      </c>
      <c r="AD318" s="93">
        <v>0</v>
      </c>
      <c r="AE318" s="93">
        <v>0</v>
      </c>
      <c r="AF318" s="93">
        <v>0</v>
      </c>
    </row>
    <row r="319" spans="1:32" x14ac:dyDescent="0.25">
      <c r="A319" s="67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6"/>
      <c r="AD319" s="66"/>
    </row>
    <row r="320" spans="1:32" x14ac:dyDescent="0.25">
      <c r="A320" s="95" t="s">
        <v>29</v>
      </c>
      <c r="B320" s="94" t="s">
        <v>207</v>
      </c>
      <c r="C320" s="94" t="s">
        <v>138</v>
      </c>
      <c r="D320" s="93">
        <v>2315.36</v>
      </c>
      <c r="E320" s="93">
        <v>2315.36</v>
      </c>
      <c r="F320" s="93">
        <v>2315.36</v>
      </c>
      <c r="G320" s="93">
        <v>2315.36</v>
      </c>
      <c r="H320" s="93">
        <v>2315.36</v>
      </c>
      <c r="I320" s="93">
        <v>0</v>
      </c>
      <c r="J320" s="93">
        <v>0</v>
      </c>
      <c r="K320" s="93">
        <v>0</v>
      </c>
      <c r="L320" s="93">
        <v>0</v>
      </c>
      <c r="M320" s="93">
        <v>0</v>
      </c>
      <c r="N320" s="93">
        <v>0</v>
      </c>
      <c r="O320" s="93">
        <v>0</v>
      </c>
      <c r="P320" s="93">
        <v>0</v>
      </c>
      <c r="Q320" s="93">
        <v>0</v>
      </c>
      <c r="R320" s="93">
        <v>0</v>
      </c>
      <c r="S320" s="93">
        <v>0</v>
      </c>
      <c r="T320" s="93">
        <v>0</v>
      </c>
      <c r="U320" s="93">
        <v>0</v>
      </c>
      <c r="V320" s="93">
        <v>0</v>
      </c>
      <c r="W320" s="93">
        <v>0</v>
      </c>
      <c r="X320" s="93">
        <v>0</v>
      </c>
      <c r="Y320" s="93">
        <v>0</v>
      </c>
      <c r="Z320" s="93">
        <v>0</v>
      </c>
      <c r="AA320" s="93">
        <v>0</v>
      </c>
      <c r="AB320" s="93">
        <v>0</v>
      </c>
      <c r="AC320" s="93">
        <v>0</v>
      </c>
      <c r="AD320" s="93">
        <v>0</v>
      </c>
      <c r="AE320" s="93">
        <v>0</v>
      </c>
      <c r="AF320" s="93">
        <v>0</v>
      </c>
    </row>
    <row r="321" spans="1:32" x14ac:dyDescent="0.25">
      <c r="A321" s="67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6"/>
      <c r="AD321" s="66"/>
    </row>
    <row r="322" spans="1:32" x14ac:dyDescent="0.25">
      <c r="A322" s="95" t="s">
        <v>29</v>
      </c>
      <c r="B322" s="94" t="s">
        <v>206</v>
      </c>
      <c r="C322" s="94" t="s">
        <v>149</v>
      </c>
      <c r="D322" s="93">
        <v>350933.7</v>
      </c>
      <c r="E322" s="93">
        <v>350933.7</v>
      </c>
      <c r="F322" s="93">
        <v>350933.7</v>
      </c>
      <c r="G322" s="93">
        <v>350933.7</v>
      </c>
      <c r="H322" s="93">
        <v>350933.7</v>
      </c>
      <c r="I322" s="93">
        <v>350933.7</v>
      </c>
      <c r="J322" s="93">
        <v>0</v>
      </c>
      <c r="K322" s="93">
        <v>0</v>
      </c>
      <c r="L322" s="93">
        <v>0</v>
      </c>
      <c r="M322" s="93">
        <v>0</v>
      </c>
      <c r="N322" s="93">
        <v>0</v>
      </c>
      <c r="O322" s="93">
        <v>0</v>
      </c>
      <c r="P322" s="93">
        <v>0</v>
      </c>
      <c r="Q322" s="93">
        <v>0</v>
      </c>
      <c r="R322" s="93">
        <v>0</v>
      </c>
      <c r="S322" s="93">
        <v>0</v>
      </c>
      <c r="T322" s="93">
        <v>0</v>
      </c>
      <c r="U322" s="93">
        <v>0</v>
      </c>
      <c r="V322" s="93">
        <v>0</v>
      </c>
      <c r="W322" s="93">
        <v>0</v>
      </c>
      <c r="X322" s="93">
        <v>0</v>
      </c>
      <c r="Y322" s="93">
        <v>0</v>
      </c>
      <c r="Z322" s="93">
        <v>0</v>
      </c>
      <c r="AA322" s="93">
        <v>0</v>
      </c>
      <c r="AB322" s="93">
        <v>0</v>
      </c>
      <c r="AC322" s="93">
        <v>0</v>
      </c>
      <c r="AD322" s="93">
        <v>0</v>
      </c>
      <c r="AE322" s="93">
        <v>0</v>
      </c>
      <c r="AF322" s="93">
        <v>0</v>
      </c>
    </row>
    <row r="323" spans="1:32" x14ac:dyDescent="0.25">
      <c r="A323" s="95" t="s">
        <v>29</v>
      </c>
      <c r="B323" s="94" t="s">
        <v>206</v>
      </c>
      <c r="C323" s="94" t="s">
        <v>157</v>
      </c>
      <c r="D323" s="93">
        <v>0</v>
      </c>
      <c r="E323" s="93">
        <v>0</v>
      </c>
      <c r="F323" s="93">
        <v>0</v>
      </c>
      <c r="G323" s="93">
        <v>0</v>
      </c>
      <c r="H323" s="93">
        <v>0</v>
      </c>
      <c r="I323" s="93">
        <v>0</v>
      </c>
      <c r="J323" s="93">
        <v>0</v>
      </c>
      <c r="K323" s="93">
        <v>0</v>
      </c>
      <c r="L323" s="93">
        <v>0</v>
      </c>
      <c r="M323" s="93">
        <v>0</v>
      </c>
      <c r="N323" s="93">
        <v>0</v>
      </c>
      <c r="O323" s="93">
        <v>0</v>
      </c>
      <c r="P323" s="93">
        <v>0</v>
      </c>
      <c r="Q323" s="93">
        <v>0</v>
      </c>
      <c r="R323" s="93">
        <v>0</v>
      </c>
      <c r="S323" s="93">
        <v>0</v>
      </c>
      <c r="T323" s="93">
        <v>0</v>
      </c>
      <c r="U323" s="93">
        <v>0</v>
      </c>
      <c r="V323" s="93">
        <v>0</v>
      </c>
      <c r="W323" s="93">
        <v>0</v>
      </c>
      <c r="X323" s="93">
        <v>0</v>
      </c>
      <c r="Y323" s="93">
        <v>0</v>
      </c>
      <c r="Z323" s="93">
        <v>0</v>
      </c>
      <c r="AA323" s="93">
        <v>0</v>
      </c>
      <c r="AB323" s="93">
        <v>0</v>
      </c>
      <c r="AC323" s="93">
        <v>0</v>
      </c>
      <c r="AD323" s="93">
        <v>0</v>
      </c>
      <c r="AE323" s="93">
        <v>0</v>
      </c>
      <c r="AF323" s="93">
        <v>0</v>
      </c>
    </row>
    <row r="324" spans="1:32" x14ac:dyDescent="0.25">
      <c r="A324" s="95" t="s">
        <v>29</v>
      </c>
      <c r="B324" s="94" t="s">
        <v>206</v>
      </c>
      <c r="C324" s="94" t="s">
        <v>148</v>
      </c>
      <c r="D324" s="93">
        <v>0</v>
      </c>
      <c r="E324" s="93">
        <v>0</v>
      </c>
      <c r="F324" s="93">
        <v>0</v>
      </c>
      <c r="G324" s="93">
        <v>0</v>
      </c>
      <c r="H324" s="93">
        <v>0</v>
      </c>
      <c r="I324" s="93">
        <v>-350933.7</v>
      </c>
      <c r="J324" s="93">
        <v>0</v>
      </c>
      <c r="K324" s="93">
        <v>0</v>
      </c>
      <c r="L324" s="93">
        <v>0</v>
      </c>
      <c r="M324" s="93">
        <v>0</v>
      </c>
      <c r="N324" s="93">
        <v>0</v>
      </c>
      <c r="O324" s="93">
        <v>0</v>
      </c>
      <c r="P324" s="93">
        <v>0</v>
      </c>
      <c r="Q324" s="93">
        <v>0</v>
      </c>
      <c r="R324" s="93">
        <v>0</v>
      </c>
      <c r="S324" s="93">
        <v>0</v>
      </c>
      <c r="T324" s="93">
        <v>0</v>
      </c>
      <c r="U324" s="93">
        <v>0</v>
      </c>
      <c r="V324" s="93">
        <v>0</v>
      </c>
      <c r="W324" s="93">
        <v>0</v>
      </c>
      <c r="X324" s="93">
        <v>0</v>
      </c>
      <c r="Y324" s="93">
        <v>0</v>
      </c>
      <c r="Z324" s="93">
        <v>0</v>
      </c>
      <c r="AA324" s="93">
        <v>0</v>
      </c>
      <c r="AB324" s="93">
        <v>0</v>
      </c>
      <c r="AC324" s="93">
        <v>0</v>
      </c>
      <c r="AD324" s="93">
        <v>0</v>
      </c>
      <c r="AE324" s="93">
        <v>0</v>
      </c>
      <c r="AF324" s="93">
        <v>0</v>
      </c>
    </row>
    <row r="325" spans="1:32" x14ac:dyDescent="0.25">
      <c r="A325" s="95" t="s">
        <v>29</v>
      </c>
      <c r="B325" s="94" t="s">
        <v>206</v>
      </c>
      <c r="C325" s="94" t="s">
        <v>147</v>
      </c>
      <c r="D325" s="93">
        <v>350933.7</v>
      </c>
      <c r="E325" s="93">
        <v>350933.7</v>
      </c>
      <c r="F325" s="93">
        <v>350933.7</v>
      </c>
      <c r="G325" s="93">
        <v>350933.7</v>
      </c>
      <c r="H325" s="93">
        <v>350933.7</v>
      </c>
      <c r="I325" s="93">
        <v>0</v>
      </c>
      <c r="J325" s="93">
        <v>0</v>
      </c>
      <c r="K325" s="93">
        <v>0</v>
      </c>
      <c r="L325" s="93">
        <v>0</v>
      </c>
      <c r="M325" s="93">
        <v>0</v>
      </c>
      <c r="N325" s="93">
        <v>0</v>
      </c>
      <c r="O325" s="93">
        <v>0</v>
      </c>
      <c r="P325" s="93">
        <v>0</v>
      </c>
      <c r="Q325" s="93">
        <v>0</v>
      </c>
      <c r="R325" s="93">
        <v>0</v>
      </c>
      <c r="S325" s="93">
        <v>0</v>
      </c>
      <c r="T325" s="93">
        <v>0</v>
      </c>
      <c r="U325" s="93">
        <v>0</v>
      </c>
      <c r="V325" s="93">
        <v>0</v>
      </c>
      <c r="W325" s="93">
        <v>0</v>
      </c>
      <c r="X325" s="93">
        <v>0</v>
      </c>
      <c r="Y325" s="93">
        <v>0</v>
      </c>
      <c r="Z325" s="93">
        <v>0</v>
      </c>
      <c r="AA325" s="93">
        <v>0</v>
      </c>
      <c r="AB325" s="93">
        <v>0</v>
      </c>
      <c r="AC325" s="93">
        <v>0</v>
      </c>
      <c r="AD325" s="93">
        <v>0</v>
      </c>
      <c r="AE325" s="93">
        <v>0</v>
      </c>
      <c r="AF325" s="93">
        <v>0</v>
      </c>
    </row>
    <row r="326" spans="1:32" x14ac:dyDescent="0.25">
      <c r="A326" s="67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</row>
    <row r="327" spans="1:32" x14ac:dyDescent="0.25">
      <c r="A327" s="95" t="s">
        <v>29</v>
      </c>
      <c r="B327" s="94" t="s">
        <v>206</v>
      </c>
      <c r="C327" s="94" t="s">
        <v>146</v>
      </c>
      <c r="D327" s="93">
        <v>59777.38</v>
      </c>
      <c r="E327" s="93">
        <v>61052.44</v>
      </c>
      <c r="F327" s="93">
        <v>62327.5</v>
      </c>
      <c r="G327" s="93">
        <v>63602.559999999998</v>
      </c>
      <c r="H327" s="93">
        <v>64877.62</v>
      </c>
      <c r="I327" s="93">
        <v>66152.679999999993</v>
      </c>
      <c r="J327" s="93">
        <v>-2.0000000004074536E-2</v>
      </c>
      <c r="K327" s="93">
        <v>-2.0000000004074536E-2</v>
      </c>
      <c r="L327" s="93">
        <v>-2.0000000004074536E-2</v>
      </c>
      <c r="M327" s="93">
        <v>-2.0000000004074536E-2</v>
      </c>
      <c r="N327" s="93">
        <v>-2.0000000004074536E-2</v>
      </c>
      <c r="O327" s="93">
        <v>-2.0000000004074536E-2</v>
      </c>
      <c r="P327" s="93">
        <v>-2.0000000004074536E-2</v>
      </c>
      <c r="Q327" s="93">
        <v>-2.0000000004074536E-2</v>
      </c>
      <c r="R327" s="93">
        <v>-2.0000000004074536E-2</v>
      </c>
      <c r="S327" s="93">
        <v>-2.0000000004074536E-2</v>
      </c>
      <c r="T327" s="93">
        <v>-2.0000000004074536E-2</v>
      </c>
      <c r="U327" s="93">
        <v>-2.0000000004074536E-2</v>
      </c>
      <c r="V327" s="93">
        <v>-2.0000000004074536E-2</v>
      </c>
      <c r="W327" s="93">
        <v>-2.0000000004074536E-2</v>
      </c>
      <c r="X327" s="93">
        <v>-2.0000000004074536E-2</v>
      </c>
      <c r="Y327" s="93">
        <v>-2.0000000004074536E-2</v>
      </c>
      <c r="Z327" s="93">
        <v>-2.0000000004074536E-2</v>
      </c>
      <c r="AA327" s="93">
        <v>-2.0000000004074536E-2</v>
      </c>
      <c r="AB327" s="93">
        <v>-2.0000000004074536E-2</v>
      </c>
      <c r="AC327" s="93">
        <v>-2.0000000004074536E-2</v>
      </c>
      <c r="AD327" s="93">
        <v>-2.0000000004074536E-2</v>
      </c>
      <c r="AE327" s="93">
        <v>-2.0000000004074536E-2</v>
      </c>
      <c r="AF327" s="93">
        <v>-2.0000000004074536E-2</v>
      </c>
    </row>
    <row r="328" spans="1:32" x14ac:dyDescent="0.25">
      <c r="A328" s="95" t="s">
        <v>29</v>
      </c>
      <c r="B328" s="94" t="s">
        <v>206</v>
      </c>
      <c r="C328" s="94" t="s">
        <v>145</v>
      </c>
      <c r="D328" s="93">
        <v>1263.3599999999999</v>
      </c>
      <c r="E328" s="93">
        <v>1263.3599999999999</v>
      </c>
      <c r="F328" s="93">
        <v>1263.3599999999999</v>
      </c>
      <c r="G328" s="93">
        <v>1263.3599999999999</v>
      </c>
      <c r="H328" s="93">
        <v>1263.3599999999999</v>
      </c>
      <c r="I328" s="93">
        <v>0</v>
      </c>
      <c r="J328" s="93">
        <v>0</v>
      </c>
      <c r="K328" s="93">
        <v>0</v>
      </c>
      <c r="L328" s="93">
        <v>0</v>
      </c>
      <c r="M328" s="93">
        <v>0</v>
      </c>
      <c r="N328" s="93">
        <v>0</v>
      </c>
      <c r="O328" s="93">
        <v>0</v>
      </c>
      <c r="P328" s="93">
        <v>0</v>
      </c>
      <c r="Q328" s="93">
        <v>0</v>
      </c>
      <c r="R328" s="93">
        <v>0</v>
      </c>
      <c r="S328" s="93">
        <v>0</v>
      </c>
      <c r="T328" s="93">
        <v>0</v>
      </c>
      <c r="U328" s="93">
        <v>0</v>
      </c>
      <c r="V328" s="93">
        <v>0</v>
      </c>
      <c r="W328" s="93">
        <v>0</v>
      </c>
      <c r="X328" s="93">
        <v>0</v>
      </c>
      <c r="Y328" s="93">
        <v>0</v>
      </c>
      <c r="Z328" s="93">
        <v>0</v>
      </c>
      <c r="AA328" s="93">
        <v>0</v>
      </c>
      <c r="AB328" s="93">
        <v>0</v>
      </c>
      <c r="AC328" s="93">
        <v>0</v>
      </c>
      <c r="AD328" s="93">
        <v>0</v>
      </c>
      <c r="AE328" s="93">
        <v>0</v>
      </c>
      <c r="AF328" s="93">
        <v>0</v>
      </c>
    </row>
    <row r="329" spans="1:32" x14ac:dyDescent="0.25">
      <c r="A329" s="95" t="s">
        <v>29</v>
      </c>
      <c r="B329" s="94" t="s">
        <v>206</v>
      </c>
      <c r="C329" s="94" t="s">
        <v>144</v>
      </c>
      <c r="D329" s="93">
        <v>11.7</v>
      </c>
      <c r="E329" s="93">
        <v>11.7</v>
      </c>
      <c r="F329" s="93">
        <v>11.7</v>
      </c>
      <c r="G329" s="93">
        <v>11.7</v>
      </c>
      <c r="H329" s="93">
        <v>11.7</v>
      </c>
      <c r="I329" s="93">
        <v>0</v>
      </c>
      <c r="J329" s="93">
        <v>0</v>
      </c>
      <c r="K329" s="93">
        <v>0</v>
      </c>
      <c r="L329" s="93">
        <v>0</v>
      </c>
      <c r="M329" s="93">
        <v>0</v>
      </c>
      <c r="N329" s="93">
        <v>0</v>
      </c>
      <c r="O329" s="93">
        <v>0</v>
      </c>
      <c r="P329" s="93">
        <v>0</v>
      </c>
      <c r="Q329" s="93">
        <v>0</v>
      </c>
      <c r="R329" s="93">
        <v>0</v>
      </c>
      <c r="S329" s="93">
        <v>0</v>
      </c>
      <c r="T329" s="93">
        <v>0</v>
      </c>
      <c r="U329" s="93">
        <v>0</v>
      </c>
      <c r="V329" s="93">
        <v>0</v>
      </c>
      <c r="W329" s="93">
        <v>0</v>
      </c>
      <c r="X329" s="93">
        <v>0</v>
      </c>
      <c r="Y329" s="93">
        <v>0</v>
      </c>
      <c r="Z329" s="93">
        <v>0</v>
      </c>
      <c r="AA329" s="93">
        <v>0</v>
      </c>
      <c r="AB329" s="93">
        <v>0</v>
      </c>
      <c r="AC329" s="93">
        <v>0</v>
      </c>
      <c r="AD329" s="93">
        <v>0</v>
      </c>
      <c r="AE329" s="93">
        <v>0</v>
      </c>
      <c r="AF329" s="93">
        <v>0</v>
      </c>
    </row>
    <row r="330" spans="1:32" x14ac:dyDescent="0.25">
      <c r="A330" s="95" t="s">
        <v>29</v>
      </c>
      <c r="B330" s="94" t="s">
        <v>206</v>
      </c>
      <c r="C330" s="94" t="s">
        <v>142</v>
      </c>
      <c r="D330" s="93">
        <v>0</v>
      </c>
      <c r="E330" s="93">
        <v>0</v>
      </c>
      <c r="F330" s="93">
        <v>0</v>
      </c>
      <c r="G330" s="93">
        <v>0</v>
      </c>
      <c r="H330" s="93">
        <v>0</v>
      </c>
      <c r="I330" s="93">
        <v>-66152.7</v>
      </c>
      <c r="J330" s="93">
        <v>0</v>
      </c>
      <c r="K330" s="93">
        <v>0</v>
      </c>
      <c r="L330" s="93">
        <v>0</v>
      </c>
      <c r="M330" s="93">
        <v>0</v>
      </c>
      <c r="N330" s="93">
        <v>0</v>
      </c>
      <c r="O330" s="93">
        <v>0</v>
      </c>
      <c r="P330" s="93">
        <v>0</v>
      </c>
      <c r="Q330" s="93">
        <v>0</v>
      </c>
      <c r="R330" s="93">
        <v>0</v>
      </c>
      <c r="S330" s="93">
        <v>0</v>
      </c>
      <c r="T330" s="93">
        <v>0</v>
      </c>
      <c r="U330" s="93">
        <v>0</v>
      </c>
      <c r="V330" s="93">
        <v>0</v>
      </c>
      <c r="W330" s="93">
        <v>0</v>
      </c>
      <c r="X330" s="93">
        <v>0</v>
      </c>
      <c r="Y330" s="93">
        <v>0</v>
      </c>
      <c r="Z330" s="93">
        <v>0</v>
      </c>
      <c r="AA330" s="93">
        <v>0</v>
      </c>
      <c r="AB330" s="93">
        <v>0</v>
      </c>
      <c r="AC330" s="93">
        <v>0</v>
      </c>
      <c r="AD330" s="93">
        <v>0</v>
      </c>
      <c r="AE330" s="93">
        <v>0</v>
      </c>
      <c r="AF330" s="93">
        <v>0</v>
      </c>
    </row>
    <row r="331" spans="1:32" x14ac:dyDescent="0.25">
      <c r="A331" s="95" t="s">
        <v>29</v>
      </c>
      <c r="B331" s="94" t="s">
        <v>206</v>
      </c>
      <c r="C331" s="94" t="s">
        <v>141</v>
      </c>
      <c r="D331" s="93">
        <v>61052.44</v>
      </c>
      <c r="E331" s="93">
        <v>62327.5</v>
      </c>
      <c r="F331" s="93">
        <v>63602.559999999998</v>
      </c>
      <c r="G331" s="93">
        <v>64877.62</v>
      </c>
      <c r="H331" s="93">
        <v>66152.679999999993</v>
      </c>
      <c r="I331" s="93">
        <v>-2.0000000004074536E-2</v>
      </c>
      <c r="J331" s="93">
        <v>-2.0000000004074536E-2</v>
      </c>
      <c r="K331" s="93">
        <v>-2.0000000004074536E-2</v>
      </c>
      <c r="L331" s="93">
        <v>-2.0000000004074536E-2</v>
      </c>
      <c r="M331" s="93">
        <v>-2.0000000004074536E-2</v>
      </c>
      <c r="N331" s="93">
        <v>-2.0000000004074536E-2</v>
      </c>
      <c r="O331" s="93">
        <v>-2.0000000004074536E-2</v>
      </c>
      <c r="P331" s="93">
        <v>-2.0000000004074536E-2</v>
      </c>
      <c r="Q331" s="93">
        <v>-2.0000000004074536E-2</v>
      </c>
      <c r="R331" s="93">
        <v>-2.0000000004074536E-2</v>
      </c>
      <c r="S331" s="93">
        <v>-2.0000000004074536E-2</v>
      </c>
      <c r="T331" s="93">
        <v>-2.0000000004074536E-2</v>
      </c>
      <c r="U331" s="93">
        <v>-2.0000000004074536E-2</v>
      </c>
      <c r="V331" s="93">
        <v>-2.0000000004074536E-2</v>
      </c>
      <c r="W331" s="93">
        <v>-2.0000000004074536E-2</v>
      </c>
      <c r="X331" s="93">
        <v>-2.0000000004074536E-2</v>
      </c>
      <c r="Y331" s="93">
        <v>-2.0000000004074536E-2</v>
      </c>
      <c r="Z331" s="93">
        <v>-2.0000000004074536E-2</v>
      </c>
      <c r="AA331" s="93">
        <v>-2.0000000004074536E-2</v>
      </c>
      <c r="AB331" s="93">
        <v>-2.0000000004074536E-2</v>
      </c>
      <c r="AC331" s="93">
        <v>-2.0000000004074536E-2</v>
      </c>
      <c r="AD331" s="93">
        <v>-2.0000000004074536E-2</v>
      </c>
      <c r="AE331" s="93">
        <v>-2.0000000004074536E-2</v>
      </c>
      <c r="AF331" s="93">
        <v>-2.0000000004074536E-2</v>
      </c>
    </row>
    <row r="332" spans="1:32" x14ac:dyDescent="0.25">
      <c r="A332" s="67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</row>
    <row r="333" spans="1:32" x14ac:dyDescent="0.25">
      <c r="A333" s="95" t="s">
        <v>29</v>
      </c>
      <c r="B333" s="94" t="s">
        <v>206</v>
      </c>
      <c r="C333" s="94" t="s">
        <v>140</v>
      </c>
      <c r="D333" s="93">
        <v>289881.26</v>
      </c>
      <c r="E333" s="93">
        <v>288606.2</v>
      </c>
      <c r="F333" s="93">
        <v>287331.14</v>
      </c>
      <c r="G333" s="93">
        <v>286056.08</v>
      </c>
      <c r="H333" s="93">
        <v>284781.02</v>
      </c>
      <c r="I333" s="93">
        <v>2.0000000004074536E-2</v>
      </c>
      <c r="J333" s="93">
        <v>2.0000000004074536E-2</v>
      </c>
      <c r="K333" s="93">
        <v>2.0000000004074536E-2</v>
      </c>
      <c r="L333" s="93">
        <v>2.0000000004074536E-2</v>
      </c>
      <c r="M333" s="93">
        <v>2.0000000004074536E-2</v>
      </c>
      <c r="N333" s="93">
        <v>2.0000000004074536E-2</v>
      </c>
      <c r="O333" s="93">
        <v>2.0000000004074536E-2</v>
      </c>
      <c r="P333" s="93">
        <v>2.0000000004074536E-2</v>
      </c>
      <c r="Q333" s="93">
        <v>2.0000000004074536E-2</v>
      </c>
      <c r="R333" s="93">
        <v>2.0000000004074536E-2</v>
      </c>
      <c r="S333" s="93">
        <v>2.0000000004074536E-2</v>
      </c>
      <c r="T333" s="93">
        <v>2.0000000004074536E-2</v>
      </c>
      <c r="U333" s="93">
        <v>2.0000000004074536E-2</v>
      </c>
      <c r="V333" s="93">
        <v>2.0000000004074536E-2</v>
      </c>
      <c r="W333" s="93">
        <v>2.0000000004074536E-2</v>
      </c>
      <c r="X333" s="93">
        <v>2.0000000004074536E-2</v>
      </c>
      <c r="Y333" s="93">
        <v>2.0000000004074536E-2</v>
      </c>
      <c r="Z333" s="93">
        <v>2.0000000004074536E-2</v>
      </c>
      <c r="AA333" s="93">
        <v>2.0000000004074536E-2</v>
      </c>
      <c r="AB333" s="93">
        <v>2.0000000004074536E-2</v>
      </c>
      <c r="AC333" s="93">
        <v>2.0000000004074536E-2</v>
      </c>
      <c r="AD333" s="93">
        <v>2.0000000004074536E-2</v>
      </c>
      <c r="AE333" s="93">
        <v>2.0000000004074536E-2</v>
      </c>
      <c r="AF333" s="93">
        <v>2.0000000004074536E-2</v>
      </c>
    </row>
    <row r="334" spans="1:32" x14ac:dyDescent="0.25">
      <c r="A334" s="67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6"/>
      <c r="AD334" s="66"/>
    </row>
    <row r="335" spans="1:32" x14ac:dyDescent="0.25">
      <c r="A335" s="95" t="s">
        <v>29</v>
      </c>
      <c r="B335" s="94" t="s">
        <v>206</v>
      </c>
      <c r="C335" s="94" t="s">
        <v>138</v>
      </c>
      <c r="D335" s="93">
        <v>1275.06</v>
      </c>
      <c r="E335" s="93">
        <v>1275.06</v>
      </c>
      <c r="F335" s="93">
        <v>1275.06</v>
      </c>
      <c r="G335" s="93">
        <v>1275.06</v>
      </c>
      <c r="H335" s="93">
        <v>1275.06</v>
      </c>
      <c r="I335" s="93">
        <v>0</v>
      </c>
      <c r="J335" s="93">
        <v>0</v>
      </c>
      <c r="K335" s="93">
        <v>0</v>
      </c>
      <c r="L335" s="93">
        <v>0</v>
      </c>
      <c r="M335" s="93">
        <v>0</v>
      </c>
      <c r="N335" s="93">
        <v>0</v>
      </c>
      <c r="O335" s="93">
        <v>0</v>
      </c>
      <c r="P335" s="93">
        <v>0</v>
      </c>
      <c r="Q335" s="93">
        <v>0</v>
      </c>
      <c r="R335" s="93">
        <v>0</v>
      </c>
      <c r="S335" s="93">
        <v>0</v>
      </c>
      <c r="T335" s="93">
        <v>0</v>
      </c>
      <c r="U335" s="93">
        <v>0</v>
      </c>
      <c r="V335" s="93">
        <v>0</v>
      </c>
      <c r="W335" s="93">
        <v>0</v>
      </c>
      <c r="X335" s="93">
        <v>0</v>
      </c>
      <c r="Y335" s="93">
        <v>0</v>
      </c>
      <c r="Z335" s="93">
        <v>0</v>
      </c>
      <c r="AA335" s="93">
        <v>0</v>
      </c>
      <c r="AB335" s="93">
        <v>0</v>
      </c>
      <c r="AC335" s="93">
        <v>0</v>
      </c>
      <c r="AD335" s="93">
        <v>0</v>
      </c>
      <c r="AE335" s="93">
        <v>0</v>
      </c>
      <c r="AF335" s="93">
        <v>0</v>
      </c>
    </row>
    <row r="336" spans="1:32" x14ac:dyDescent="0.25">
      <c r="A336" s="67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</row>
    <row r="337" spans="1:32" x14ac:dyDescent="0.25">
      <c r="A337" s="95" t="s">
        <v>29</v>
      </c>
      <c r="B337" s="94" t="s">
        <v>205</v>
      </c>
      <c r="C337" s="94" t="s">
        <v>149</v>
      </c>
      <c r="D337" s="93">
        <v>9919.7999999999993</v>
      </c>
      <c r="E337" s="93">
        <v>9919.7999999999993</v>
      </c>
      <c r="F337" s="93">
        <v>9919.7999999999993</v>
      </c>
      <c r="G337" s="93">
        <v>9919.7999999999993</v>
      </c>
      <c r="H337" s="93">
        <v>9919.7999999999993</v>
      </c>
      <c r="I337" s="93">
        <v>9919.7999999999993</v>
      </c>
      <c r="J337" s="93">
        <v>0</v>
      </c>
      <c r="K337" s="93">
        <v>0</v>
      </c>
      <c r="L337" s="93">
        <v>0</v>
      </c>
      <c r="M337" s="93">
        <v>0</v>
      </c>
      <c r="N337" s="93">
        <v>0</v>
      </c>
      <c r="O337" s="93">
        <v>0</v>
      </c>
      <c r="P337" s="93">
        <v>0</v>
      </c>
      <c r="Q337" s="93">
        <v>0</v>
      </c>
      <c r="R337" s="93">
        <v>0</v>
      </c>
      <c r="S337" s="93">
        <v>0</v>
      </c>
      <c r="T337" s="93">
        <v>0</v>
      </c>
      <c r="U337" s="93">
        <v>0</v>
      </c>
      <c r="V337" s="93">
        <v>0</v>
      </c>
      <c r="W337" s="93">
        <v>0</v>
      </c>
      <c r="X337" s="93">
        <v>0</v>
      </c>
      <c r="Y337" s="93">
        <v>0</v>
      </c>
      <c r="Z337" s="93">
        <v>0</v>
      </c>
      <c r="AA337" s="93">
        <v>0</v>
      </c>
      <c r="AB337" s="93">
        <v>0</v>
      </c>
      <c r="AC337" s="93">
        <v>0</v>
      </c>
      <c r="AD337" s="93">
        <v>0</v>
      </c>
      <c r="AE337" s="93">
        <v>0</v>
      </c>
      <c r="AF337" s="93">
        <v>0</v>
      </c>
    </row>
    <row r="338" spans="1:32" x14ac:dyDescent="0.25">
      <c r="A338" s="95" t="s">
        <v>29</v>
      </c>
      <c r="B338" s="94" t="s">
        <v>205</v>
      </c>
      <c r="C338" s="94" t="s">
        <v>157</v>
      </c>
      <c r="D338" s="93">
        <v>0</v>
      </c>
      <c r="E338" s="93">
        <v>0</v>
      </c>
      <c r="F338" s="93">
        <v>0</v>
      </c>
      <c r="G338" s="93">
        <v>0</v>
      </c>
      <c r="H338" s="93">
        <v>0</v>
      </c>
      <c r="I338" s="93">
        <v>0</v>
      </c>
      <c r="J338" s="93">
        <v>0</v>
      </c>
      <c r="K338" s="93">
        <v>0</v>
      </c>
      <c r="L338" s="93">
        <v>0</v>
      </c>
      <c r="M338" s="93">
        <v>0</v>
      </c>
      <c r="N338" s="93">
        <v>0</v>
      </c>
      <c r="O338" s="93">
        <v>0</v>
      </c>
      <c r="P338" s="93">
        <v>0</v>
      </c>
      <c r="Q338" s="93">
        <v>0</v>
      </c>
      <c r="R338" s="93">
        <v>0</v>
      </c>
      <c r="S338" s="93">
        <v>0</v>
      </c>
      <c r="T338" s="93">
        <v>0</v>
      </c>
      <c r="U338" s="93">
        <v>0</v>
      </c>
      <c r="V338" s="93">
        <v>0</v>
      </c>
      <c r="W338" s="93">
        <v>0</v>
      </c>
      <c r="X338" s="93">
        <v>0</v>
      </c>
      <c r="Y338" s="93">
        <v>0</v>
      </c>
      <c r="Z338" s="93">
        <v>0</v>
      </c>
      <c r="AA338" s="93">
        <v>0</v>
      </c>
      <c r="AB338" s="93">
        <v>0</v>
      </c>
      <c r="AC338" s="93">
        <v>0</v>
      </c>
      <c r="AD338" s="93">
        <v>0</v>
      </c>
      <c r="AE338" s="93">
        <v>0</v>
      </c>
      <c r="AF338" s="93">
        <v>0</v>
      </c>
    </row>
    <row r="339" spans="1:32" x14ac:dyDescent="0.25">
      <c r="A339" s="95" t="s">
        <v>29</v>
      </c>
      <c r="B339" s="94" t="s">
        <v>205</v>
      </c>
      <c r="C339" s="94" t="s">
        <v>148</v>
      </c>
      <c r="D339" s="93">
        <v>0</v>
      </c>
      <c r="E339" s="93">
        <v>0</v>
      </c>
      <c r="F339" s="93">
        <v>0</v>
      </c>
      <c r="G339" s="93">
        <v>0</v>
      </c>
      <c r="H339" s="93">
        <v>0</v>
      </c>
      <c r="I339" s="93">
        <v>-9919.7999999999993</v>
      </c>
      <c r="J339" s="93">
        <v>0</v>
      </c>
      <c r="K339" s="93">
        <v>0</v>
      </c>
      <c r="L339" s="93">
        <v>0</v>
      </c>
      <c r="M339" s="93">
        <v>0</v>
      </c>
      <c r="N339" s="93">
        <v>0</v>
      </c>
      <c r="O339" s="93">
        <v>0</v>
      </c>
      <c r="P339" s="93">
        <v>0</v>
      </c>
      <c r="Q339" s="93">
        <v>0</v>
      </c>
      <c r="R339" s="93">
        <v>0</v>
      </c>
      <c r="S339" s="93">
        <v>0</v>
      </c>
      <c r="T339" s="93">
        <v>0</v>
      </c>
      <c r="U339" s="93">
        <v>0</v>
      </c>
      <c r="V339" s="93">
        <v>0</v>
      </c>
      <c r="W339" s="93">
        <v>0</v>
      </c>
      <c r="X339" s="93">
        <v>0</v>
      </c>
      <c r="Y339" s="93">
        <v>0</v>
      </c>
      <c r="Z339" s="93">
        <v>0</v>
      </c>
      <c r="AA339" s="93">
        <v>0</v>
      </c>
      <c r="AB339" s="93">
        <v>0</v>
      </c>
      <c r="AC339" s="93">
        <v>0</v>
      </c>
      <c r="AD339" s="93">
        <v>0</v>
      </c>
      <c r="AE339" s="93">
        <v>0</v>
      </c>
      <c r="AF339" s="93">
        <v>0</v>
      </c>
    </row>
    <row r="340" spans="1:32" x14ac:dyDescent="0.25">
      <c r="A340" s="95" t="s">
        <v>29</v>
      </c>
      <c r="B340" s="94" t="s">
        <v>205</v>
      </c>
      <c r="C340" s="94" t="s">
        <v>147</v>
      </c>
      <c r="D340" s="93">
        <v>9919.7999999999993</v>
      </c>
      <c r="E340" s="93">
        <v>9919.7999999999993</v>
      </c>
      <c r="F340" s="93">
        <v>9919.7999999999993</v>
      </c>
      <c r="G340" s="93">
        <v>9919.7999999999993</v>
      </c>
      <c r="H340" s="93">
        <v>9919.7999999999993</v>
      </c>
      <c r="I340" s="93">
        <v>0</v>
      </c>
      <c r="J340" s="93">
        <v>0</v>
      </c>
      <c r="K340" s="93">
        <v>0</v>
      </c>
      <c r="L340" s="93">
        <v>0</v>
      </c>
      <c r="M340" s="93">
        <v>0</v>
      </c>
      <c r="N340" s="93">
        <v>0</v>
      </c>
      <c r="O340" s="93">
        <v>0</v>
      </c>
      <c r="P340" s="93">
        <v>0</v>
      </c>
      <c r="Q340" s="93">
        <v>0</v>
      </c>
      <c r="R340" s="93">
        <v>0</v>
      </c>
      <c r="S340" s="93">
        <v>0</v>
      </c>
      <c r="T340" s="93">
        <v>0</v>
      </c>
      <c r="U340" s="93">
        <v>0</v>
      </c>
      <c r="V340" s="93">
        <v>0</v>
      </c>
      <c r="W340" s="93">
        <v>0</v>
      </c>
      <c r="X340" s="93">
        <v>0</v>
      </c>
      <c r="Y340" s="93">
        <v>0</v>
      </c>
      <c r="Z340" s="93">
        <v>0</v>
      </c>
      <c r="AA340" s="93">
        <v>0</v>
      </c>
      <c r="AB340" s="93">
        <v>0</v>
      </c>
      <c r="AC340" s="93">
        <v>0</v>
      </c>
      <c r="AD340" s="93">
        <v>0</v>
      </c>
      <c r="AE340" s="93">
        <v>0</v>
      </c>
      <c r="AF340" s="93">
        <v>0</v>
      </c>
    </row>
    <row r="342" spans="1:32" x14ac:dyDescent="0.25">
      <c r="A342" s="95" t="s">
        <v>29</v>
      </c>
      <c r="B342" s="94" t="s">
        <v>205</v>
      </c>
      <c r="C342" s="94" t="s">
        <v>146</v>
      </c>
      <c r="D342" s="93">
        <v>1531.75</v>
      </c>
      <c r="E342" s="93">
        <v>1567.79</v>
      </c>
      <c r="F342" s="93">
        <v>1603.83</v>
      </c>
      <c r="G342" s="93">
        <v>1639.87</v>
      </c>
      <c r="H342" s="93">
        <v>1675.91</v>
      </c>
      <c r="I342" s="93">
        <v>1711.95</v>
      </c>
      <c r="J342" s="93">
        <v>0</v>
      </c>
      <c r="K342" s="93">
        <v>0</v>
      </c>
      <c r="L342" s="93">
        <v>0</v>
      </c>
      <c r="M342" s="93">
        <v>0</v>
      </c>
      <c r="N342" s="93">
        <v>0</v>
      </c>
      <c r="O342" s="93">
        <v>0</v>
      </c>
      <c r="P342" s="93">
        <v>0</v>
      </c>
      <c r="Q342" s="93">
        <v>0</v>
      </c>
      <c r="R342" s="93">
        <v>0</v>
      </c>
      <c r="S342" s="93">
        <v>0</v>
      </c>
      <c r="T342" s="93">
        <v>0</v>
      </c>
      <c r="U342" s="93">
        <v>0</v>
      </c>
      <c r="V342" s="93">
        <v>0</v>
      </c>
      <c r="W342" s="93">
        <v>0</v>
      </c>
      <c r="X342" s="93">
        <v>0</v>
      </c>
      <c r="Y342" s="93">
        <v>0</v>
      </c>
      <c r="Z342" s="93">
        <v>0</v>
      </c>
      <c r="AA342" s="93">
        <v>0</v>
      </c>
      <c r="AB342" s="93">
        <v>0</v>
      </c>
      <c r="AC342" s="93">
        <v>0</v>
      </c>
      <c r="AD342" s="93">
        <v>0</v>
      </c>
      <c r="AE342" s="93">
        <v>0</v>
      </c>
      <c r="AF342" s="93">
        <v>0</v>
      </c>
    </row>
    <row r="343" spans="1:32" x14ac:dyDescent="0.25">
      <c r="A343" s="95" t="s">
        <v>29</v>
      </c>
      <c r="B343" s="94" t="s">
        <v>205</v>
      </c>
      <c r="C343" s="94" t="s">
        <v>145</v>
      </c>
      <c r="D343" s="93">
        <v>35.71</v>
      </c>
      <c r="E343" s="93">
        <v>35.71</v>
      </c>
      <c r="F343" s="93">
        <v>35.71</v>
      </c>
      <c r="G343" s="93">
        <v>35.71</v>
      </c>
      <c r="H343" s="93">
        <v>35.71</v>
      </c>
      <c r="I343" s="93">
        <v>0</v>
      </c>
      <c r="J343" s="93">
        <v>0</v>
      </c>
      <c r="K343" s="93">
        <v>0</v>
      </c>
      <c r="L343" s="93">
        <v>0</v>
      </c>
      <c r="M343" s="93">
        <v>0</v>
      </c>
      <c r="N343" s="93">
        <v>0</v>
      </c>
      <c r="O343" s="93">
        <v>0</v>
      </c>
      <c r="P343" s="93">
        <v>0</v>
      </c>
      <c r="Q343" s="93">
        <v>0</v>
      </c>
      <c r="R343" s="93">
        <v>0</v>
      </c>
      <c r="S343" s="93">
        <v>0</v>
      </c>
      <c r="T343" s="93">
        <v>0</v>
      </c>
      <c r="U343" s="93">
        <v>0</v>
      </c>
      <c r="V343" s="93">
        <v>0</v>
      </c>
      <c r="W343" s="93">
        <v>0</v>
      </c>
      <c r="X343" s="93">
        <v>0</v>
      </c>
      <c r="Y343" s="93">
        <v>0</v>
      </c>
      <c r="Z343" s="93">
        <v>0</v>
      </c>
      <c r="AA343" s="93">
        <v>0</v>
      </c>
      <c r="AB343" s="93">
        <v>0</v>
      </c>
      <c r="AC343" s="93">
        <v>0</v>
      </c>
      <c r="AD343" s="93">
        <v>0</v>
      </c>
      <c r="AE343" s="93">
        <v>0</v>
      </c>
      <c r="AF343" s="93">
        <v>0</v>
      </c>
    </row>
    <row r="344" spans="1:32" x14ac:dyDescent="0.25">
      <c r="A344" s="95" t="s">
        <v>29</v>
      </c>
      <c r="B344" s="94" t="s">
        <v>205</v>
      </c>
      <c r="C344" s="94" t="s">
        <v>144</v>
      </c>
      <c r="D344" s="93">
        <v>0.33</v>
      </c>
      <c r="E344" s="93">
        <v>0.33</v>
      </c>
      <c r="F344" s="93">
        <v>0.33</v>
      </c>
      <c r="G344" s="93">
        <v>0.33</v>
      </c>
      <c r="H344" s="93">
        <v>0.33</v>
      </c>
      <c r="I344" s="93">
        <v>0</v>
      </c>
      <c r="J344" s="93">
        <v>0</v>
      </c>
      <c r="K344" s="93">
        <v>0</v>
      </c>
      <c r="L344" s="93">
        <v>0</v>
      </c>
      <c r="M344" s="93">
        <v>0</v>
      </c>
      <c r="N344" s="93">
        <v>0</v>
      </c>
      <c r="O344" s="93">
        <v>0</v>
      </c>
      <c r="P344" s="93">
        <v>0</v>
      </c>
      <c r="Q344" s="93">
        <v>0</v>
      </c>
      <c r="R344" s="93">
        <v>0</v>
      </c>
      <c r="S344" s="93">
        <v>0</v>
      </c>
      <c r="T344" s="93">
        <v>0</v>
      </c>
      <c r="U344" s="93">
        <v>0</v>
      </c>
      <c r="V344" s="93">
        <v>0</v>
      </c>
      <c r="W344" s="93">
        <v>0</v>
      </c>
      <c r="X344" s="93">
        <v>0</v>
      </c>
      <c r="Y344" s="93">
        <v>0</v>
      </c>
      <c r="Z344" s="93">
        <v>0</v>
      </c>
      <c r="AA344" s="93">
        <v>0</v>
      </c>
      <c r="AB344" s="93">
        <v>0</v>
      </c>
      <c r="AC344" s="93">
        <v>0</v>
      </c>
      <c r="AD344" s="93">
        <v>0</v>
      </c>
      <c r="AE344" s="93">
        <v>0</v>
      </c>
      <c r="AF344" s="93">
        <v>0</v>
      </c>
    </row>
    <row r="345" spans="1:32" x14ac:dyDescent="0.25">
      <c r="A345" s="95" t="s">
        <v>29</v>
      </c>
      <c r="B345" s="94" t="s">
        <v>205</v>
      </c>
      <c r="C345" s="94" t="s">
        <v>142</v>
      </c>
      <c r="D345" s="93">
        <v>0</v>
      </c>
      <c r="E345" s="93">
        <v>0</v>
      </c>
      <c r="F345" s="93">
        <v>0</v>
      </c>
      <c r="G345" s="93">
        <v>0</v>
      </c>
      <c r="H345" s="93">
        <v>0</v>
      </c>
      <c r="I345" s="93">
        <v>-1711.95</v>
      </c>
      <c r="J345" s="93">
        <v>0</v>
      </c>
      <c r="K345" s="93">
        <v>0</v>
      </c>
      <c r="L345" s="93">
        <v>0</v>
      </c>
      <c r="M345" s="93">
        <v>0</v>
      </c>
      <c r="N345" s="93">
        <v>0</v>
      </c>
      <c r="O345" s="93">
        <v>0</v>
      </c>
      <c r="P345" s="93">
        <v>0</v>
      </c>
      <c r="Q345" s="93">
        <v>0</v>
      </c>
      <c r="R345" s="93">
        <v>0</v>
      </c>
      <c r="S345" s="93">
        <v>0</v>
      </c>
      <c r="T345" s="93">
        <v>0</v>
      </c>
      <c r="U345" s="93">
        <v>0</v>
      </c>
      <c r="V345" s="93">
        <v>0</v>
      </c>
      <c r="W345" s="93">
        <v>0</v>
      </c>
      <c r="X345" s="93">
        <v>0</v>
      </c>
      <c r="Y345" s="93">
        <v>0</v>
      </c>
      <c r="Z345" s="93">
        <v>0</v>
      </c>
      <c r="AA345" s="93">
        <v>0</v>
      </c>
      <c r="AB345" s="93">
        <v>0</v>
      </c>
      <c r="AC345" s="93">
        <v>0</v>
      </c>
      <c r="AD345" s="93">
        <v>0</v>
      </c>
      <c r="AE345" s="93">
        <v>0</v>
      </c>
      <c r="AF345" s="93">
        <v>0</v>
      </c>
    </row>
    <row r="346" spans="1:32" x14ac:dyDescent="0.25">
      <c r="A346" s="95" t="s">
        <v>29</v>
      </c>
      <c r="B346" s="94" t="s">
        <v>205</v>
      </c>
      <c r="C346" s="94" t="s">
        <v>141</v>
      </c>
      <c r="D346" s="93">
        <v>1567.79</v>
      </c>
      <c r="E346" s="93">
        <v>1603.83</v>
      </c>
      <c r="F346" s="93">
        <v>1639.87</v>
      </c>
      <c r="G346" s="93">
        <v>1675.91</v>
      </c>
      <c r="H346" s="93">
        <v>1711.95</v>
      </c>
      <c r="I346" s="93">
        <v>0</v>
      </c>
      <c r="J346" s="93">
        <v>0</v>
      </c>
      <c r="K346" s="93">
        <v>0</v>
      </c>
      <c r="L346" s="93">
        <v>0</v>
      </c>
      <c r="M346" s="93">
        <v>0</v>
      </c>
      <c r="N346" s="93">
        <v>0</v>
      </c>
      <c r="O346" s="93">
        <v>0</v>
      </c>
      <c r="P346" s="93">
        <v>0</v>
      </c>
      <c r="Q346" s="93">
        <v>0</v>
      </c>
      <c r="R346" s="93">
        <v>0</v>
      </c>
      <c r="S346" s="93">
        <v>0</v>
      </c>
      <c r="T346" s="93">
        <v>0</v>
      </c>
      <c r="U346" s="93">
        <v>0</v>
      </c>
      <c r="V346" s="93">
        <v>0</v>
      </c>
      <c r="W346" s="93">
        <v>0</v>
      </c>
      <c r="X346" s="93">
        <v>0</v>
      </c>
      <c r="Y346" s="93">
        <v>0</v>
      </c>
      <c r="Z346" s="93">
        <v>0</v>
      </c>
      <c r="AA346" s="93">
        <v>0</v>
      </c>
      <c r="AB346" s="93">
        <v>0</v>
      </c>
      <c r="AC346" s="93">
        <v>0</v>
      </c>
      <c r="AD346" s="93">
        <v>0</v>
      </c>
      <c r="AE346" s="93">
        <v>0</v>
      </c>
      <c r="AF346" s="93">
        <v>0</v>
      </c>
    </row>
    <row r="347" spans="1:32" x14ac:dyDescent="0.25">
      <c r="A347" s="67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</row>
    <row r="348" spans="1:32" x14ac:dyDescent="0.25">
      <c r="A348" s="95" t="s">
        <v>29</v>
      </c>
      <c r="B348" s="94" t="s">
        <v>205</v>
      </c>
      <c r="C348" s="94" t="s">
        <v>140</v>
      </c>
      <c r="D348" s="93">
        <v>8352.0099999999984</v>
      </c>
      <c r="E348" s="93">
        <v>8315.9699999999993</v>
      </c>
      <c r="F348" s="93">
        <v>8279.93</v>
      </c>
      <c r="G348" s="93">
        <v>8243.89</v>
      </c>
      <c r="H348" s="93">
        <v>8207.8499999999985</v>
      </c>
      <c r="I348" s="93">
        <v>0</v>
      </c>
      <c r="J348" s="93">
        <v>0</v>
      </c>
      <c r="K348" s="93">
        <v>0</v>
      </c>
      <c r="L348" s="93">
        <v>0</v>
      </c>
      <c r="M348" s="93">
        <v>0</v>
      </c>
      <c r="N348" s="93">
        <v>0</v>
      </c>
      <c r="O348" s="93">
        <v>0</v>
      </c>
      <c r="P348" s="93">
        <v>0</v>
      </c>
      <c r="Q348" s="93">
        <v>0</v>
      </c>
      <c r="R348" s="93">
        <v>0</v>
      </c>
      <c r="S348" s="93">
        <v>0</v>
      </c>
      <c r="T348" s="93">
        <v>0</v>
      </c>
      <c r="U348" s="93">
        <v>0</v>
      </c>
      <c r="V348" s="93">
        <v>0</v>
      </c>
      <c r="W348" s="93">
        <v>0</v>
      </c>
      <c r="X348" s="93">
        <v>0</v>
      </c>
      <c r="Y348" s="93">
        <v>0</v>
      </c>
      <c r="Z348" s="93">
        <v>0</v>
      </c>
      <c r="AA348" s="93">
        <v>0</v>
      </c>
      <c r="AB348" s="93">
        <v>0</v>
      </c>
      <c r="AC348" s="93">
        <v>0</v>
      </c>
      <c r="AD348" s="93">
        <v>0</v>
      </c>
      <c r="AE348" s="93">
        <v>0</v>
      </c>
      <c r="AF348" s="93">
        <v>0</v>
      </c>
    </row>
    <row r="349" spans="1:32" x14ac:dyDescent="0.25">
      <c r="A349" s="67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</row>
    <row r="350" spans="1:32" x14ac:dyDescent="0.25">
      <c r="A350" s="95" t="s">
        <v>29</v>
      </c>
      <c r="B350" s="94" t="s">
        <v>205</v>
      </c>
      <c r="C350" s="94" t="s">
        <v>138</v>
      </c>
      <c r="D350" s="93">
        <v>36.04</v>
      </c>
      <c r="E350" s="93">
        <v>36.04</v>
      </c>
      <c r="F350" s="93">
        <v>36.04</v>
      </c>
      <c r="G350" s="93">
        <v>36.04</v>
      </c>
      <c r="H350" s="93">
        <v>36.04</v>
      </c>
      <c r="I350" s="93">
        <v>0</v>
      </c>
      <c r="J350" s="93">
        <v>0</v>
      </c>
      <c r="K350" s="93">
        <v>0</v>
      </c>
      <c r="L350" s="93">
        <v>0</v>
      </c>
      <c r="M350" s="93">
        <v>0</v>
      </c>
      <c r="N350" s="93">
        <v>0</v>
      </c>
      <c r="O350" s="93">
        <v>0</v>
      </c>
      <c r="P350" s="93">
        <v>0</v>
      </c>
      <c r="Q350" s="93">
        <v>0</v>
      </c>
      <c r="R350" s="93">
        <v>0</v>
      </c>
      <c r="S350" s="93">
        <v>0</v>
      </c>
      <c r="T350" s="93">
        <v>0</v>
      </c>
      <c r="U350" s="93">
        <v>0</v>
      </c>
      <c r="V350" s="93">
        <v>0</v>
      </c>
      <c r="W350" s="93">
        <v>0</v>
      </c>
      <c r="X350" s="93">
        <v>0</v>
      </c>
      <c r="Y350" s="93">
        <v>0</v>
      </c>
      <c r="Z350" s="93">
        <v>0</v>
      </c>
      <c r="AA350" s="93">
        <v>0</v>
      </c>
      <c r="AB350" s="93">
        <v>0</v>
      </c>
      <c r="AC350" s="93">
        <v>0</v>
      </c>
      <c r="AD350" s="93">
        <v>0</v>
      </c>
      <c r="AE350" s="93">
        <v>0</v>
      </c>
      <c r="AF350" s="93">
        <v>0</v>
      </c>
    </row>
    <row r="352" spans="1:32" x14ac:dyDescent="0.25">
      <c r="A352" s="95" t="s">
        <v>29</v>
      </c>
      <c r="B352" s="94" t="s">
        <v>204</v>
      </c>
      <c r="C352" s="94" t="s">
        <v>149</v>
      </c>
      <c r="D352" s="93">
        <v>44995.31</v>
      </c>
      <c r="E352" s="93">
        <v>44995.31</v>
      </c>
      <c r="F352" s="93">
        <v>44995.31</v>
      </c>
      <c r="G352" s="93">
        <v>44995.31</v>
      </c>
      <c r="H352" s="93">
        <v>44995.31</v>
      </c>
      <c r="I352" s="93">
        <v>44995.31</v>
      </c>
      <c r="J352" s="93">
        <v>0</v>
      </c>
      <c r="K352" s="93">
        <v>0</v>
      </c>
      <c r="L352" s="93">
        <v>0</v>
      </c>
      <c r="M352" s="93">
        <v>0</v>
      </c>
      <c r="N352" s="93">
        <v>0</v>
      </c>
      <c r="O352" s="93">
        <v>0</v>
      </c>
      <c r="P352" s="93">
        <v>0</v>
      </c>
      <c r="Q352" s="93">
        <v>0</v>
      </c>
      <c r="R352" s="93">
        <v>0</v>
      </c>
      <c r="S352" s="93">
        <v>0</v>
      </c>
      <c r="T352" s="93">
        <v>0</v>
      </c>
      <c r="U352" s="93">
        <v>0</v>
      </c>
      <c r="V352" s="93">
        <v>0</v>
      </c>
      <c r="W352" s="93">
        <v>0</v>
      </c>
      <c r="X352" s="93">
        <v>0</v>
      </c>
      <c r="Y352" s="93">
        <v>0</v>
      </c>
      <c r="Z352" s="93">
        <v>0</v>
      </c>
      <c r="AA352" s="93">
        <v>0</v>
      </c>
      <c r="AB352" s="93">
        <v>0</v>
      </c>
      <c r="AC352" s="93">
        <v>0</v>
      </c>
      <c r="AD352" s="93">
        <v>0</v>
      </c>
      <c r="AE352" s="93">
        <v>0</v>
      </c>
      <c r="AF352" s="93">
        <v>0</v>
      </c>
    </row>
    <row r="353" spans="1:32" x14ac:dyDescent="0.25">
      <c r="A353" s="95" t="s">
        <v>29</v>
      </c>
      <c r="B353" s="94" t="s">
        <v>204</v>
      </c>
      <c r="C353" s="94" t="s">
        <v>157</v>
      </c>
      <c r="D353" s="93">
        <v>0</v>
      </c>
      <c r="E353" s="93">
        <v>0</v>
      </c>
      <c r="F353" s="93">
        <v>0</v>
      </c>
      <c r="G353" s="93">
        <v>0</v>
      </c>
      <c r="H353" s="93">
        <v>0</v>
      </c>
      <c r="I353" s="93">
        <v>0</v>
      </c>
      <c r="J353" s="93">
        <v>0</v>
      </c>
      <c r="K353" s="93">
        <v>0</v>
      </c>
      <c r="L353" s="93">
        <v>0</v>
      </c>
      <c r="M353" s="93">
        <v>0</v>
      </c>
      <c r="N353" s="93">
        <v>0</v>
      </c>
      <c r="O353" s="93">
        <v>0</v>
      </c>
      <c r="P353" s="93">
        <v>0</v>
      </c>
      <c r="Q353" s="93">
        <v>0</v>
      </c>
      <c r="R353" s="93">
        <v>0</v>
      </c>
      <c r="S353" s="93">
        <v>0</v>
      </c>
      <c r="T353" s="93">
        <v>0</v>
      </c>
      <c r="U353" s="93">
        <v>0</v>
      </c>
      <c r="V353" s="93">
        <v>0</v>
      </c>
      <c r="W353" s="93">
        <v>0</v>
      </c>
      <c r="X353" s="93">
        <v>0</v>
      </c>
      <c r="Y353" s="93">
        <v>0</v>
      </c>
      <c r="Z353" s="93">
        <v>0</v>
      </c>
      <c r="AA353" s="93">
        <v>0</v>
      </c>
      <c r="AB353" s="93">
        <v>0</v>
      </c>
      <c r="AC353" s="93">
        <v>0</v>
      </c>
      <c r="AD353" s="93">
        <v>0</v>
      </c>
      <c r="AE353" s="93">
        <v>0</v>
      </c>
      <c r="AF353" s="93">
        <v>0</v>
      </c>
    </row>
    <row r="354" spans="1:32" x14ac:dyDescent="0.25">
      <c r="A354" s="95" t="s">
        <v>29</v>
      </c>
      <c r="B354" s="94" t="s">
        <v>204</v>
      </c>
      <c r="C354" s="94" t="s">
        <v>148</v>
      </c>
      <c r="D354" s="93">
        <v>0</v>
      </c>
      <c r="E354" s="93">
        <v>0</v>
      </c>
      <c r="F354" s="93">
        <v>0</v>
      </c>
      <c r="G354" s="93">
        <v>0</v>
      </c>
      <c r="H354" s="93">
        <v>0</v>
      </c>
      <c r="I354" s="93">
        <v>-44995.31</v>
      </c>
      <c r="J354" s="93">
        <v>0</v>
      </c>
      <c r="K354" s="93">
        <v>0</v>
      </c>
      <c r="L354" s="93">
        <v>0</v>
      </c>
      <c r="M354" s="93">
        <v>0</v>
      </c>
      <c r="N354" s="93">
        <v>0</v>
      </c>
      <c r="O354" s="93">
        <v>0</v>
      </c>
      <c r="P354" s="93">
        <v>0</v>
      </c>
      <c r="Q354" s="93">
        <v>0</v>
      </c>
      <c r="R354" s="93">
        <v>0</v>
      </c>
      <c r="S354" s="93">
        <v>0</v>
      </c>
      <c r="T354" s="93">
        <v>0</v>
      </c>
      <c r="U354" s="93">
        <v>0</v>
      </c>
      <c r="V354" s="93">
        <v>0</v>
      </c>
      <c r="W354" s="93">
        <v>0</v>
      </c>
      <c r="X354" s="93">
        <v>0</v>
      </c>
      <c r="Y354" s="93">
        <v>0</v>
      </c>
      <c r="Z354" s="93">
        <v>0</v>
      </c>
      <c r="AA354" s="93">
        <v>0</v>
      </c>
      <c r="AB354" s="93">
        <v>0</v>
      </c>
      <c r="AC354" s="93">
        <v>0</v>
      </c>
      <c r="AD354" s="93">
        <v>0</v>
      </c>
      <c r="AE354" s="93">
        <v>0</v>
      </c>
      <c r="AF354" s="93">
        <v>0</v>
      </c>
    </row>
    <row r="355" spans="1:32" x14ac:dyDescent="0.25">
      <c r="A355" s="95" t="s">
        <v>29</v>
      </c>
      <c r="B355" s="94" t="s">
        <v>204</v>
      </c>
      <c r="C355" s="94" t="s">
        <v>147</v>
      </c>
      <c r="D355" s="93">
        <v>44995.31</v>
      </c>
      <c r="E355" s="93">
        <v>44995.31</v>
      </c>
      <c r="F355" s="93">
        <v>44995.31</v>
      </c>
      <c r="G355" s="93">
        <v>44995.31</v>
      </c>
      <c r="H355" s="93">
        <v>44995.31</v>
      </c>
      <c r="I355" s="93">
        <v>0</v>
      </c>
      <c r="J355" s="93">
        <v>0</v>
      </c>
      <c r="K355" s="93">
        <v>0</v>
      </c>
      <c r="L355" s="93">
        <v>0</v>
      </c>
      <c r="M355" s="93">
        <v>0</v>
      </c>
      <c r="N355" s="93">
        <v>0</v>
      </c>
      <c r="O355" s="93">
        <v>0</v>
      </c>
      <c r="P355" s="93">
        <v>0</v>
      </c>
      <c r="Q355" s="93">
        <v>0</v>
      </c>
      <c r="R355" s="93">
        <v>0</v>
      </c>
      <c r="S355" s="93">
        <v>0</v>
      </c>
      <c r="T355" s="93">
        <v>0</v>
      </c>
      <c r="U355" s="93">
        <v>0</v>
      </c>
      <c r="V355" s="93">
        <v>0</v>
      </c>
      <c r="W355" s="93">
        <v>0</v>
      </c>
      <c r="X355" s="93">
        <v>0</v>
      </c>
      <c r="Y355" s="93">
        <v>0</v>
      </c>
      <c r="Z355" s="93">
        <v>0</v>
      </c>
      <c r="AA355" s="93">
        <v>0</v>
      </c>
      <c r="AB355" s="93">
        <v>0</v>
      </c>
      <c r="AC355" s="93">
        <v>0</v>
      </c>
      <c r="AD355" s="93">
        <v>0</v>
      </c>
      <c r="AE355" s="93">
        <v>0</v>
      </c>
      <c r="AF355" s="93">
        <v>0</v>
      </c>
    </row>
    <row r="356" spans="1:32" x14ac:dyDescent="0.25">
      <c r="A356" s="67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6"/>
      <c r="AD356" s="66"/>
    </row>
    <row r="357" spans="1:32" x14ac:dyDescent="0.25">
      <c r="A357" s="95" t="s">
        <v>29</v>
      </c>
      <c r="B357" s="94" t="s">
        <v>204</v>
      </c>
      <c r="C357" s="94" t="s">
        <v>146</v>
      </c>
      <c r="D357" s="93">
        <v>7681.06</v>
      </c>
      <c r="E357" s="93">
        <v>7846.04</v>
      </c>
      <c r="F357" s="93">
        <v>8011.02</v>
      </c>
      <c r="G357" s="93">
        <v>8176</v>
      </c>
      <c r="H357" s="93">
        <v>8340.98</v>
      </c>
      <c r="I357" s="93">
        <v>8505.9599999999991</v>
      </c>
      <c r="J357" s="93">
        <v>0</v>
      </c>
      <c r="K357" s="93">
        <v>0</v>
      </c>
      <c r="L357" s="93">
        <v>0</v>
      </c>
      <c r="M357" s="93">
        <v>0</v>
      </c>
      <c r="N357" s="93">
        <v>0</v>
      </c>
      <c r="O357" s="93">
        <v>0</v>
      </c>
      <c r="P357" s="93">
        <v>0</v>
      </c>
      <c r="Q357" s="93">
        <v>0</v>
      </c>
      <c r="R357" s="93">
        <v>0</v>
      </c>
      <c r="S357" s="93">
        <v>0</v>
      </c>
      <c r="T357" s="93">
        <v>0</v>
      </c>
      <c r="U357" s="93">
        <v>0</v>
      </c>
      <c r="V357" s="93">
        <v>0</v>
      </c>
      <c r="W357" s="93">
        <v>0</v>
      </c>
      <c r="X357" s="93">
        <v>0</v>
      </c>
      <c r="Y357" s="93">
        <v>0</v>
      </c>
      <c r="Z357" s="93">
        <v>0</v>
      </c>
      <c r="AA357" s="93">
        <v>0</v>
      </c>
      <c r="AB357" s="93">
        <v>0</v>
      </c>
      <c r="AC357" s="93">
        <v>0</v>
      </c>
      <c r="AD357" s="93">
        <v>0</v>
      </c>
      <c r="AE357" s="93">
        <v>0</v>
      </c>
      <c r="AF357" s="93">
        <v>0</v>
      </c>
    </row>
    <row r="358" spans="1:32" x14ac:dyDescent="0.25">
      <c r="A358" s="95" t="s">
        <v>29</v>
      </c>
      <c r="B358" s="94" t="s">
        <v>204</v>
      </c>
      <c r="C358" s="94" t="s">
        <v>145</v>
      </c>
      <c r="D358" s="93">
        <v>163.47999999999999</v>
      </c>
      <c r="E358" s="93">
        <v>163.47999999999999</v>
      </c>
      <c r="F358" s="93">
        <v>163.47999999999999</v>
      </c>
      <c r="G358" s="93">
        <v>163.47999999999999</v>
      </c>
      <c r="H358" s="93">
        <v>163.47999999999999</v>
      </c>
      <c r="I358" s="93">
        <v>0</v>
      </c>
      <c r="J358" s="93">
        <v>0</v>
      </c>
      <c r="K358" s="93">
        <v>0</v>
      </c>
      <c r="L358" s="93">
        <v>0</v>
      </c>
      <c r="M358" s="93">
        <v>0</v>
      </c>
      <c r="N358" s="93">
        <v>0</v>
      </c>
      <c r="O358" s="93">
        <v>0</v>
      </c>
      <c r="P358" s="93">
        <v>0</v>
      </c>
      <c r="Q358" s="93">
        <v>0</v>
      </c>
      <c r="R358" s="93">
        <v>0</v>
      </c>
      <c r="S358" s="93">
        <v>0</v>
      </c>
      <c r="T358" s="93">
        <v>0</v>
      </c>
      <c r="U358" s="93">
        <v>0</v>
      </c>
      <c r="V358" s="93">
        <v>0</v>
      </c>
      <c r="W358" s="93">
        <v>0</v>
      </c>
      <c r="X358" s="93">
        <v>0</v>
      </c>
      <c r="Y358" s="93">
        <v>0</v>
      </c>
      <c r="Z358" s="93">
        <v>0</v>
      </c>
      <c r="AA358" s="93">
        <v>0</v>
      </c>
      <c r="AB358" s="93">
        <v>0</v>
      </c>
      <c r="AC358" s="93">
        <v>0</v>
      </c>
      <c r="AD358" s="93">
        <v>0</v>
      </c>
      <c r="AE358" s="93">
        <v>0</v>
      </c>
      <c r="AF358" s="93">
        <v>0</v>
      </c>
    </row>
    <row r="359" spans="1:32" x14ac:dyDescent="0.25">
      <c r="A359" s="95" t="s">
        <v>29</v>
      </c>
      <c r="B359" s="94" t="s">
        <v>204</v>
      </c>
      <c r="C359" s="94" t="s">
        <v>144</v>
      </c>
      <c r="D359" s="93">
        <v>1.5</v>
      </c>
      <c r="E359" s="93">
        <v>1.5</v>
      </c>
      <c r="F359" s="93">
        <v>1.5</v>
      </c>
      <c r="G359" s="93">
        <v>1.5</v>
      </c>
      <c r="H359" s="93">
        <v>1.5</v>
      </c>
      <c r="I359" s="93">
        <v>0</v>
      </c>
      <c r="J359" s="93">
        <v>0</v>
      </c>
      <c r="K359" s="93">
        <v>0</v>
      </c>
      <c r="L359" s="93">
        <v>0</v>
      </c>
      <c r="M359" s="93">
        <v>0</v>
      </c>
      <c r="N359" s="93">
        <v>0</v>
      </c>
      <c r="O359" s="93">
        <v>0</v>
      </c>
      <c r="P359" s="93">
        <v>0</v>
      </c>
      <c r="Q359" s="93">
        <v>0</v>
      </c>
      <c r="R359" s="93">
        <v>0</v>
      </c>
      <c r="S359" s="93">
        <v>0</v>
      </c>
      <c r="T359" s="93">
        <v>0</v>
      </c>
      <c r="U359" s="93">
        <v>0</v>
      </c>
      <c r="V359" s="93">
        <v>0</v>
      </c>
      <c r="W359" s="93">
        <v>0</v>
      </c>
      <c r="X359" s="93">
        <v>0</v>
      </c>
      <c r="Y359" s="93">
        <v>0</v>
      </c>
      <c r="Z359" s="93">
        <v>0</v>
      </c>
      <c r="AA359" s="93">
        <v>0</v>
      </c>
      <c r="AB359" s="93">
        <v>0</v>
      </c>
      <c r="AC359" s="93">
        <v>0</v>
      </c>
      <c r="AD359" s="93">
        <v>0</v>
      </c>
      <c r="AE359" s="93">
        <v>0</v>
      </c>
      <c r="AF359" s="93">
        <v>0</v>
      </c>
    </row>
    <row r="360" spans="1:32" x14ac:dyDescent="0.25">
      <c r="A360" s="95" t="s">
        <v>29</v>
      </c>
      <c r="B360" s="94" t="s">
        <v>204</v>
      </c>
      <c r="C360" s="94" t="s">
        <v>142</v>
      </c>
      <c r="D360" s="93">
        <v>0</v>
      </c>
      <c r="E360" s="93">
        <v>0</v>
      </c>
      <c r="F360" s="93">
        <v>0</v>
      </c>
      <c r="G360" s="93">
        <v>0</v>
      </c>
      <c r="H360" s="93">
        <v>0</v>
      </c>
      <c r="I360" s="93">
        <v>-8505.9599999999991</v>
      </c>
      <c r="J360" s="93">
        <v>0</v>
      </c>
      <c r="K360" s="93">
        <v>0</v>
      </c>
      <c r="L360" s="93">
        <v>0</v>
      </c>
      <c r="M360" s="93">
        <v>0</v>
      </c>
      <c r="N360" s="93">
        <v>0</v>
      </c>
      <c r="O360" s="93">
        <v>0</v>
      </c>
      <c r="P360" s="93">
        <v>0</v>
      </c>
      <c r="Q360" s="93">
        <v>0</v>
      </c>
      <c r="R360" s="93">
        <v>0</v>
      </c>
      <c r="S360" s="93">
        <v>0</v>
      </c>
      <c r="T360" s="93">
        <v>0</v>
      </c>
      <c r="U360" s="93">
        <v>0</v>
      </c>
      <c r="V360" s="93">
        <v>0</v>
      </c>
      <c r="W360" s="93">
        <v>0</v>
      </c>
      <c r="X360" s="93">
        <v>0</v>
      </c>
      <c r="Y360" s="93">
        <v>0</v>
      </c>
      <c r="Z360" s="93">
        <v>0</v>
      </c>
      <c r="AA360" s="93">
        <v>0</v>
      </c>
      <c r="AB360" s="93">
        <v>0</v>
      </c>
      <c r="AC360" s="93">
        <v>0</v>
      </c>
      <c r="AD360" s="93">
        <v>0</v>
      </c>
      <c r="AE360" s="93">
        <v>0</v>
      </c>
      <c r="AF360" s="93">
        <v>0</v>
      </c>
    </row>
    <row r="361" spans="1:32" x14ac:dyDescent="0.25">
      <c r="A361" s="95" t="s">
        <v>29</v>
      </c>
      <c r="B361" s="94" t="s">
        <v>204</v>
      </c>
      <c r="C361" s="94" t="s">
        <v>141</v>
      </c>
      <c r="D361" s="93">
        <v>7846.04</v>
      </c>
      <c r="E361" s="93">
        <v>8011.02</v>
      </c>
      <c r="F361" s="93">
        <v>8176</v>
      </c>
      <c r="G361" s="93">
        <v>8340.98</v>
      </c>
      <c r="H361" s="93">
        <v>8505.9599999999991</v>
      </c>
      <c r="I361" s="93">
        <v>0</v>
      </c>
      <c r="J361" s="93">
        <v>0</v>
      </c>
      <c r="K361" s="93">
        <v>0</v>
      </c>
      <c r="L361" s="93">
        <v>0</v>
      </c>
      <c r="M361" s="93">
        <v>0</v>
      </c>
      <c r="N361" s="93">
        <v>0</v>
      </c>
      <c r="O361" s="93">
        <v>0</v>
      </c>
      <c r="P361" s="93">
        <v>0</v>
      </c>
      <c r="Q361" s="93">
        <v>0</v>
      </c>
      <c r="R361" s="93">
        <v>0</v>
      </c>
      <c r="S361" s="93">
        <v>0</v>
      </c>
      <c r="T361" s="93">
        <v>0</v>
      </c>
      <c r="U361" s="93">
        <v>0</v>
      </c>
      <c r="V361" s="93">
        <v>0</v>
      </c>
      <c r="W361" s="93">
        <v>0</v>
      </c>
      <c r="X361" s="93">
        <v>0</v>
      </c>
      <c r="Y361" s="93">
        <v>0</v>
      </c>
      <c r="Z361" s="93">
        <v>0</v>
      </c>
      <c r="AA361" s="93">
        <v>0</v>
      </c>
      <c r="AB361" s="93">
        <v>0</v>
      </c>
      <c r="AC361" s="93">
        <v>0</v>
      </c>
      <c r="AD361" s="93">
        <v>0</v>
      </c>
      <c r="AE361" s="93">
        <v>0</v>
      </c>
      <c r="AF361" s="93">
        <v>0</v>
      </c>
    </row>
    <row r="362" spans="1:32" x14ac:dyDescent="0.25">
      <c r="A362" s="71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6"/>
      <c r="AD362" s="66"/>
    </row>
    <row r="363" spans="1:32" x14ac:dyDescent="0.25">
      <c r="A363" s="95" t="s">
        <v>29</v>
      </c>
      <c r="B363" s="94" t="s">
        <v>204</v>
      </c>
      <c r="C363" s="94" t="s">
        <v>140</v>
      </c>
      <c r="D363" s="93">
        <v>37149.269999999997</v>
      </c>
      <c r="E363" s="93">
        <v>36984.289999999994</v>
      </c>
      <c r="F363" s="93">
        <v>36819.31</v>
      </c>
      <c r="G363" s="93">
        <v>36654.33</v>
      </c>
      <c r="H363" s="93">
        <v>36489.35</v>
      </c>
      <c r="I363" s="93">
        <v>0</v>
      </c>
      <c r="J363" s="93">
        <v>0</v>
      </c>
      <c r="K363" s="93">
        <v>0</v>
      </c>
      <c r="L363" s="93">
        <v>0</v>
      </c>
      <c r="M363" s="93">
        <v>0</v>
      </c>
      <c r="N363" s="93">
        <v>0</v>
      </c>
      <c r="O363" s="93">
        <v>0</v>
      </c>
      <c r="P363" s="93">
        <v>0</v>
      </c>
      <c r="Q363" s="93">
        <v>0</v>
      </c>
      <c r="R363" s="93">
        <v>0</v>
      </c>
      <c r="S363" s="93">
        <v>0</v>
      </c>
      <c r="T363" s="93">
        <v>0</v>
      </c>
      <c r="U363" s="93">
        <v>0</v>
      </c>
      <c r="V363" s="93">
        <v>0</v>
      </c>
      <c r="W363" s="93">
        <v>0</v>
      </c>
      <c r="X363" s="93">
        <v>0</v>
      </c>
      <c r="Y363" s="93">
        <v>0</v>
      </c>
      <c r="Z363" s="93">
        <v>0</v>
      </c>
      <c r="AA363" s="93">
        <v>0</v>
      </c>
      <c r="AB363" s="93">
        <v>0</v>
      </c>
      <c r="AC363" s="93">
        <v>0</v>
      </c>
      <c r="AD363" s="93">
        <v>0</v>
      </c>
      <c r="AE363" s="93">
        <v>0</v>
      </c>
      <c r="AF363" s="93">
        <v>0</v>
      </c>
    </row>
    <row r="364" spans="1:32" x14ac:dyDescent="0.25">
      <c r="A364" s="67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6"/>
      <c r="AD364" s="66"/>
    </row>
    <row r="365" spans="1:32" x14ac:dyDescent="0.25">
      <c r="A365" s="95" t="s">
        <v>29</v>
      </c>
      <c r="B365" s="94" t="s">
        <v>204</v>
      </c>
      <c r="C365" s="94" t="s">
        <v>138</v>
      </c>
      <c r="D365" s="93">
        <v>164.98</v>
      </c>
      <c r="E365" s="93">
        <v>164.98</v>
      </c>
      <c r="F365" s="93">
        <v>164.98</v>
      </c>
      <c r="G365" s="93">
        <v>164.98</v>
      </c>
      <c r="H365" s="93">
        <v>164.98</v>
      </c>
      <c r="I365" s="93">
        <v>0</v>
      </c>
      <c r="J365" s="93">
        <v>0</v>
      </c>
      <c r="K365" s="93">
        <v>0</v>
      </c>
      <c r="L365" s="93">
        <v>0</v>
      </c>
      <c r="M365" s="93">
        <v>0</v>
      </c>
      <c r="N365" s="93">
        <v>0</v>
      </c>
      <c r="O365" s="93">
        <v>0</v>
      </c>
      <c r="P365" s="93">
        <v>0</v>
      </c>
      <c r="Q365" s="93">
        <v>0</v>
      </c>
      <c r="R365" s="93">
        <v>0</v>
      </c>
      <c r="S365" s="93">
        <v>0</v>
      </c>
      <c r="T365" s="93">
        <v>0</v>
      </c>
      <c r="U365" s="93">
        <v>0</v>
      </c>
      <c r="V365" s="93">
        <v>0</v>
      </c>
      <c r="W365" s="93">
        <v>0</v>
      </c>
      <c r="X365" s="93">
        <v>0</v>
      </c>
      <c r="Y365" s="93">
        <v>0</v>
      </c>
      <c r="Z365" s="93">
        <v>0</v>
      </c>
      <c r="AA365" s="93">
        <v>0</v>
      </c>
      <c r="AB365" s="93">
        <v>0</v>
      </c>
      <c r="AC365" s="93">
        <v>0</v>
      </c>
      <c r="AD365" s="93">
        <v>0</v>
      </c>
      <c r="AE365" s="93">
        <v>0</v>
      </c>
      <c r="AF365" s="93">
        <v>0</v>
      </c>
    </row>
    <row r="366" spans="1:32" x14ac:dyDescent="0.25">
      <c r="A366" s="67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66"/>
      <c r="AD366" s="66"/>
    </row>
    <row r="367" spans="1:32" x14ac:dyDescent="0.25">
      <c r="A367" s="95" t="s">
        <v>29</v>
      </c>
      <c r="B367" s="94" t="s">
        <v>203</v>
      </c>
      <c r="C367" s="94" t="s">
        <v>149</v>
      </c>
      <c r="D367" s="93">
        <v>619.92999999999995</v>
      </c>
      <c r="E367" s="93">
        <v>619.92999999999995</v>
      </c>
      <c r="F367" s="93">
        <v>619.92999999999995</v>
      </c>
      <c r="G367" s="93">
        <v>619.92999999999995</v>
      </c>
      <c r="H367" s="93">
        <v>619.92999999999995</v>
      </c>
      <c r="I367" s="93">
        <v>619.92999999999995</v>
      </c>
      <c r="J367" s="93">
        <v>0</v>
      </c>
      <c r="K367" s="93">
        <v>0</v>
      </c>
      <c r="L367" s="93">
        <v>0</v>
      </c>
      <c r="M367" s="93">
        <v>0</v>
      </c>
      <c r="N367" s="93">
        <v>0</v>
      </c>
      <c r="O367" s="93">
        <v>0</v>
      </c>
      <c r="P367" s="93">
        <v>0</v>
      </c>
      <c r="Q367" s="93">
        <v>0</v>
      </c>
      <c r="R367" s="93">
        <v>0</v>
      </c>
      <c r="S367" s="93">
        <v>0</v>
      </c>
      <c r="T367" s="93">
        <v>0</v>
      </c>
      <c r="U367" s="93">
        <v>0</v>
      </c>
      <c r="V367" s="93">
        <v>0</v>
      </c>
      <c r="W367" s="93">
        <v>0</v>
      </c>
      <c r="X367" s="93">
        <v>0</v>
      </c>
      <c r="Y367" s="93">
        <v>0</v>
      </c>
      <c r="Z367" s="93">
        <v>0</v>
      </c>
      <c r="AA367" s="93">
        <v>0</v>
      </c>
      <c r="AB367" s="93">
        <v>0</v>
      </c>
      <c r="AC367" s="93">
        <v>0</v>
      </c>
      <c r="AD367" s="93">
        <v>0</v>
      </c>
      <c r="AE367" s="93">
        <v>0</v>
      </c>
      <c r="AF367" s="93">
        <v>0</v>
      </c>
    </row>
    <row r="368" spans="1:32" x14ac:dyDescent="0.25">
      <c r="A368" s="95" t="s">
        <v>29</v>
      </c>
      <c r="B368" s="94" t="s">
        <v>203</v>
      </c>
      <c r="C368" s="94" t="s">
        <v>157</v>
      </c>
      <c r="D368" s="93">
        <v>0</v>
      </c>
      <c r="E368" s="93">
        <v>0</v>
      </c>
      <c r="F368" s="93">
        <v>0</v>
      </c>
      <c r="G368" s="93">
        <v>0</v>
      </c>
      <c r="H368" s="93">
        <v>0</v>
      </c>
      <c r="I368" s="93">
        <v>0</v>
      </c>
      <c r="J368" s="93">
        <v>0</v>
      </c>
      <c r="K368" s="93">
        <v>0</v>
      </c>
      <c r="L368" s="93">
        <v>0</v>
      </c>
      <c r="M368" s="93">
        <v>0</v>
      </c>
      <c r="N368" s="93">
        <v>0</v>
      </c>
      <c r="O368" s="93">
        <v>0</v>
      </c>
      <c r="P368" s="93">
        <v>0</v>
      </c>
      <c r="Q368" s="93">
        <v>0</v>
      </c>
      <c r="R368" s="93">
        <v>0</v>
      </c>
      <c r="S368" s="93">
        <v>0</v>
      </c>
      <c r="T368" s="93">
        <v>0</v>
      </c>
      <c r="U368" s="93">
        <v>0</v>
      </c>
      <c r="V368" s="93">
        <v>0</v>
      </c>
      <c r="W368" s="93">
        <v>0</v>
      </c>
      <c r="X368" s="93">
        <v>0</v>
      </c>
      <c r="Y368" s="93">
        <v>0</v>
      </c>
      <c r="Z368" s="93">
        <v>0</v>
      </c>
      <c r="AA368" s="93">
        <v>0</v>
      </c>
      <c r="AB368" s="93">
        <v>0</v>
      </c>
      <c r="AC368" s="93">
        <v>0</v>
      </c>
      <c r="AD368" s="93">
        <v>0</v>
      </c>
      <c r="AE368" s="93">
        <v>0</v>
      </c>
      <c r="AF368" s="93">
        <v>0</v>
      </c>
    </row>
    <row r="369" spans="1:32" x14ac:dyDescent="0.25">
      <c r="A369" s="95" t="s">
        <v>29</v>
      </c>
      <c r="B369" s="94" t="s">
        <v>203</v>
      </c>
      <c r="C369" s="94" t="s">
        <v>148</v>
      </c>
      <c r="D369" s="93">
        <v>0</v>
      </c>
      <c r="E369" s="93">
        <v>0</v>
      </c>
      <c r="F369" s="93">
        <v>0</v>
      </c>
      <c r="G369" s="93">
        <v>0</v>
      </c>
      <c r="H369" s="93">
        <v>0</v>
      </c>
      <c r="I369" s="93">
        <v>-619.92999999999995</v>
      </c>
      <c r="J369" s="93">
        <v>0</v>
      </c>
      <c r="K369" s="93">
        <v>0</v>
      </c>
      <c r="L369" s="93">
        <v>0</v>
      </c>
      <c r="M369" s="93">
        <v>0</v>
      </c>
      <c r="N369" s="93">
        <v>0</v>
      </c>
      <c r="O369" s="93">
        <v>0</v>
      </c>
      <c r="P369" s="93">
        <v>0</v>
      </c>
      <c r="Q369" s="93">
        <v>0</v>
      </c>
      <c r="R369" s="93">
        <v>0</v>
      </c>
      <c r="S369" s="93">
        <v>0</v>
      </c>
      <c r="T369" s="93">
        <v>0</v>
      </c>
      <c r="U369" s="93">
        <v>0</v>
      </c>
      <c r="V369" s="93">
        <v>0</v>
      </c>
      <c r="W369" s="93">
        <v>0</v>
      </c>
      <c r="X369" s="93">
        <v>0</v>
      </c>
      <c r="Y369" s="93">
        <v>0</v>
      </c>
      <c r="Z369" s="93">
        <v>0</v>
      </c>
      <c r="AA369" s="93">
        <v>0</v>
      </c>
      <c r="AB369" s="93">
        <v>0</v>
      </c>
      <c r="AC369" s="93">
        <v>0</v>
      </c>
      <c r="AD369" s="93">
        <v>0</v>
      </c>
      <c r="AE369" s="93">
        <v>0</v>
      </c>
      <c r="AF369" s="93">
        <v>0</v>
      </c>
    </row>
    <row r="370" spans="1:32" x14ac:dyDescent="0.25">
      <c r="A370" s="95" t="s">
        <v>29</v>
      </c>
      <c r="B370" s="94" t="s">
        <v>203</v>
      </c>
      <c r="C370" s="94" t="s">
        <v>147</v>
      </c>
      <c r="D370" s="93">
        <v>619.92999999999995</v>
      </c>
      <c r="E370" s="93">
        <v>619.92999999999995</v>
      </c>
      <c r="F370" s="93">
        <v>619.92999999999995</v>
      </c>
      <c r="G370" s="93">
        <v>619.92999999999995</v>
      </c>
      <c r="H370" s="93">
        <v>619.92999999999995</v>
      </c>
      <c r="I370" s="93">
        <v>0</v>
      </c>
      <c r="J370" s="93">
        <v>0</v>
      </c>
      <c r="K370" s="93">
        <v>0</v>
      </c>
      <c r="L370" s="93">
        <v>0</v>
      </c>
      <c r="M370" s="93">
        <v>0</v>
      </c>
      <c r="N370" s="93">
        <v>0</v>
      </c>
      <c r="O370" s="93">
        <v>0</v>
      </c>
      <c r="P370" s="93">
        <v>0</v>
      </c>
      <c r="Q370" s="93">
        <v>0</v>
      </c>
      <c r="R370" s="93">
        <v>0</v>
      </c>
      <c r="S370" s="93">
        <v>0</v>
      </c>
      <c r="T370" s="93">
        <v>0</v>
      </c>
      <c r="U370" s="93">
        <v>0</v>
      </c>
      <c r="V370" s="93">
        <v>0</v>
      </c>
      <c r="W370" s="93">
        <v>0</v>
      </c>
      <c r="X370" s="93">
        <v>0</v>
      </c>
      <c r="Y370" s="93">
        <v>0</v>
      </c>
      <c r="Z370" s="93">
        <v>0</v>
      </c>
      <c r="AA370" s="93">
        <v>0</v>
      </c>
      <c r="AB370" s="93">
        <v>0</v>
      </c>
      <c r="AC370" s="93">
        <v>0</v>
      </c>
      <c r="AD370" s="93">
        <v>0</v>
      </c>
      <c r="AE370" s="93">
        <v>0</v>
      </c>
      <c r="AF370" s="93">
        <v>0</v>
      </c>
    </row>
    <row r="371" spans="1:32" x14ac:dyDescent="0.25">
      <c r="A371" s="67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66"/>
      <c r="AD371" s="66"/>
    </row>
    <row r="372" spans="1:32" x14ac:dyDescent="0.25">
      <c r="A372" s="95" t="s">
        <v>29</v>
      </c>
      <c r="B372" s="94" t="s">
        <v>203</v>
      </c>
      <c r="C372" s="94" t="s">
        <v>146</v>
      </c>
      <c r="D372" s="93">
        <v>96.09</v>
      </c>
      <c r="E372" s="93">
        <v>98.36</v>
      </c>
      <c r="F372" s="93">
        <v>100.63</v>
      </c>
      <c r="G372" s="93">
        <v>102.9</v>
      </c>
      <c r="H372" s="93">
        <v>105.17</v>
      </c>
      <c r="I372" s="93">
        <v>107.44</v>
      </c>
      <c r="J372" s="93">
        <v>0</v>
      </c>
      <c r="K372" s="93">
        <v>0</v>
      </c>
      <c r="L372" s="93">
        <v>0</v>
      </c>
      <c r="M372" s="93">
        <v>0</v>
      </c>
      <c r="N372" s="93">
        <v>0</v>
      </c>
      <c r="O372" s="93">
        <v>0</v>
      </c>
      <c r="P372" s="93">
        <v>0</v>
      </c>
      <c r="Q372" s="93">
        <v>0</v>
      </c>
      <c r="R372" s="93">
        <v>0</v>
      </c>
      <c r="S372" s="93">
        <v>0</v>
      </c>
      <c r="T372" s="93">
        <v>0</v>
      </c>
      <c r="U372" s="93">
        <v>0</v>
      </c>
      <c r="V372" s="93">
        <v>0</v>
      </c>
      <c r="W372" s="93">
        <v>0</v>
      </c>
      <c r="X372" s="93">
        <v>0</v>
      </c>
      <c r="Y372" s="93">
        <v>0</v>
      </c>
      <c r="Z372" s="93">
        <v>0</v>
      </c>
      <c r="AA372" s="93">
        <v>0</v>
      </c>
      <c r="AB372" s="93">
        <v>0</v>
      </c>
      <c r="AC372" s="93">
        <v>0</v>
      </c>
      <c r="AD372" s="93">
        <v>0</v>
      </c>
      <c r="AE372" s="93">
        <v>0</v>
      </c>
      <c r="AF372" s="93">
        <v>0</v>
      </c>
    </row>
    <row r="373" spans="1:32" x14ac:dyDescent="0.25">
      <c r="A373" s="95" t="s">
        <v>29</v>
      </c>
      <c r="B373" s="94" t="s">
        <v>203</v>
      </c>
      <c r="C373" s="94" t="s">
        <v>145</v>
      </c>
      <c r="D373" s="93">
        <v>2.25</v>
      </c>
      <c r="E373" s="93">
        <v>2.25</v>
      </c>
      <c r="F373" s="93">
        <v>2.25</v>
      </c>
      <c r="G373" s="93">
        <v>2.25</v>
      </c>
      <c r="H373" s="93">
        <v>2.25</v>
      </c>
      <c r="I373" s="93">
        <v>0</v>
      </c>
      <c r="J373" s="93">
        <v>0</v>
      </c>
      <c r="K373" s="93">
        <v>0</v>
      </c>
      <c r="L373" s="93">
        <v>0</v>
      </c>
      <c r="M373" s="93">
        <v>0</v>
      </c>
      <c r="N373" s="93">
        <v>0</v>
      </c>
      <c r="O373" s="93">
        <v>0</v>
      </c>
      <c r="P373" s="93">
        <v>0</v>
      </c>
      <c r="Q373" s="93">
        <v>0</v>
      </c>
      <c r="R373" s="93">
        <v>0</v>
      </c>
      <c r="S373" s="93">
        <v>0</v>
      </c>
      <c r="T373" s="93">
        <v>0</v>
      </c>
      <c r="U373" s="93">
        <v>0</v>
      </c>
      <c r="V373" s="93">
        <v>0</v>
      </c>
      <c r="W373" s="93">
        <v>0</v>
      </c>
      <c r="X373" s="93">
        <v>0</v>
      </c>
      <c r="Y373" s="93">
        <v>0</v>
      </c>
      <c r="Z373" s="93">
        <v>0</v>
      </c>
      <c r="AA373" s="93">
        <v>0</v>
      </c>
      <c r="AB373" s="93">
        <v>0</v>
      </c>
      <c r="AC373" s="93">
        <v>0</v>
      </c>
      <c r="AD373" s="93">
        <v>0</v>
      </c>
      <c r="AE373" s="93">
        <v>0</v>
      </c>
      <c r="AF373" s="93">
        <v>0</v>
      </c>
    </row>
    <row r="374" spans="1:32" x14ac:dyDescent="0.25">
      <c r="A374" s="95" t="s">
        <v>29</v>
      </c>
      <c r="B374" s="94" t="s">
        <v>203</v>
      </c>
      <c r="C374" s="94" t="s">
        <v>144</v>
      </c>
      <c r="D374" s="93">
        <v>0.02</v>
      </c>
      <c r="E374" s="93">
        <v>0.02</v>
      </c>
      <c r="F374" s="93">
        <v>0.02</v>
      </c>
      <c r="G374" s="93">
        <v>0.02</v>
      </c>
      <c r="H374" s="93">
        <v>0.02</v>
      </c>
      <c r="I374" s="93">
        <v>0</v>
      </c>
      <c r="J374" s="93">
        <v>0</v>
      </c>
      <c r="K374" s="93">
        <v>0</v>
      </c>
      <c r="L374" s="93">
        <v>0</v>
      </c>
      <c r="M374" s="93">
        <v>0</v>
      </c>
      <c r="N374" s="93">
        <v>0</v>
      </c>
      <c r="O374" s="93">
        <v>0</v>
      </c>
      <c r="P374" s="93">
        <v>0</v>
      </c>
      <c r="Q374" s="93">
        <v>0</v>
      </c>
      <c r="R374" s="93">
        <v>0</v>
      </c>
      <c r="S374" s="93">
        <v>0</v>
      </c>
      <c r="T374" s="93">
        <v>0</v>
      </c>
      <c r="U374" s="93">
        <v>0</v>
      </c>
      <c r="V374" s="93">
        <v>0</v>
      </c>
      <c r="W374" s="93">
        <v>0</v>
      </c>
      <c r="X374" s="93">
        <v>0</v>
      </c>
      <c r="Y374" s="93">
        <v>0</v>
      </c>
      <c r="Z374" s="93">
        <v>0</v>
      </c>
      <c r="AA374" s="93">
        <v>0</v>
      </c>
      <c r="AB374" s="93">
        <v>0</v>
      </c>
      <c r="AC374" s="93">
        <v>0</v>
      </c>
      <c r="AD374" s="93">
        <v>0</v>
      </c>
      <c r="AE374" s="93">
        <v>0</v>
      </c>
      <c r="AF374" s="93">
        <v>0</v>
      </c>
    </row>
    <row r="375" spans="1:32" x14ac:dyDescent="0.25">
      <c r="A375" s="95" t="s">
        <v>29</v>
      </c>
      <c r="B375" s="94" t="s">
        <v>203</v>
      </c>
      <c r="C375" s="94" t="s">
        <v>142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-107.44</v>
      </c>
      <c r="J375" s="93">
        <v>0</v>
      </c>
      <c r="K375" s="93">
        <v>0</v>
      </c>
      <c r="L375" s="93">
        <v>0</v>
      </c>
      <c r="M375" s="93">
        <v>0</v>
      </c>
      <c r="N375" s="93">
        <v>0</v>
      </c>
      <c r="O375" s="93">
        <v>0</v>
      </c>
      <c r="P375" s="93">
        <v>0</v>
      </c>
      <c r="Q375" s="93">
        <v>0</v>
      </c>
      <c r="R375" s="93">
        <v>0</v>
      </c>
      <c r="S375" s="93">
        <v>0</v>
      </c>
      <c r="T375" s="93">
        <v>0</v>
      </c>
      <c r="U375" s="93">
        <v>0</v>
      </c>
      <c r="V375" s="93">
        <v>0</v>
      </c>
      <c r="W375" s="93">
        <v>0</v>
      </c>
      <c r="X375" s="93">
        <v>0</v>
      </c>
      <c r="Y375" s="93">
        <v>0</v>
      </c>
      <c r="Z375" s="93">
        <v>0</v>
      </c>
      <c r="AA375" s="93">
        <v>0</v>
      </c>
      <c r="AB375" s="93">
        <v>0</v>
      </c>
      <c r="AC375" s="93">
        <v>0</v>
      </c>
      <c r="AD375" s="93">
        <v>0</v>
      </c>
      <c r="AE375" s="93">
        <v>0</v>
      </c>
      <c r="AF375" s="93">
        <v>0</v>
      </c>
    </row>
    <row r="376" spans="1:32" x14ac:dyDescent="0.25">
      <c r="A376" s="95" t="s">
        <v>29</v>
      </c>
      <c r="B376" s="94" t="s">
        <v>203</v>
      </c>
      <c r="C376" s="94" t="s">
        <v>141</v>
      </c>
      <c r="D376" s="93">
        <v>98.36</v>
      </c>
      <c r="E376" s="93">
        <v>100.63</v>
      </c>
      <c r="F376" s="93">
        <v>102.9</v>
      </c>
      <c r="G376" s="93">
        <v>105.17</v>
      </c>
      <c r="H376" s="93">
        <v>107.44</v>
      </c>
      <c r="I376" s="93">
        <v>0</v>
      </c>
      <c r="J376" s="93">
        <v>0</v>
      </c>
      <c r="K376" s="93">
        <v>0</v>
      </c>
      <c r="L376" s="93">
        <v>0</v>
      </c>
      <c r="M376" s="93">
        <v>0</v>
      </c>
      <c r="N376" s="93">
        <v>0</v>
      </c>
      <c r="O376" s="93">
        <v>0</v>
      </c>
      <c r="P376" s="93">
        <v>0</v>
      </c>
      <c r="Q376" s="93">
        <v>0</v>
      </c>
      <c r="R376" s="93">
        <v>0</v>
      </c>
      <c r="S376" s="93">
        <v>0</v>
      </c>
      <c r="T376" s="93">
        <v>0</v>
      </c>
      <c r="U376" s="93">
        <v>0</v>
      </c>
      <c r="V376" s="93">
        <v>0</v>
      </c>
      <c r="W376" s="93">
        <v>0</v>
      </c>
      <c r="X376" s="93">
        <v>0</v>
      </c>
      <c r="Y376" s="93">
        <v>0</v>
      </c>
      <c r="Z376" s="93">
        <v>0</v>
      </c>
      <c r="AA376" s="93">
        <v>0</v>
      </c>
      <c r="AB376" s="93">
        <v>0</v>
      </c>
      <c r="AC376" s="93">
        <v>0</v>
      </c>
      <c r="AD376" s="93">
        <v>0</v>
      </c>
      <c r="AE376" s="93">
        <v>0</v>
      </c>
      <c r="AF376" s="93">
        <v>0</v>
      </c>
    </row>
    <row r="378" spans="1:32" x14ac:dyDescent="0.25">
      <c r="A378" s="95" t="s">
        <v>29</v>
      </c>
      <c r="B378" s="94" t="s">
        <v>203</v>
      </c>
      <c r="C378" s="94" t="s">
        <v>140</v>
      </c>
      <c r="D378" s="93">
        <v>521.56999999999994</v>
      </c>
      <c r="E378" s="93">
        <v>519.29999999999995</v>
      </c>
      <c r="F378" s="93">
        <v>517.03</v>
      </c>
      <c r="G378" s="93">
        <v>514.76</v>
      </c>
      <c r="H378" s="93">
        <v>512.49</v>
      </c>
      <c r="I378" s="93">
        <v>0</v>
      </c>
      <c r="J378" s="93">
        <v>0</v>
      </c>
      <c r="K378" s="93">
        <v>0</v>
      </c>
      <c r="L378" s="93">
        <v>0</v>
      </c>
      <c r="M378" s="93">
        <v>0</v>
      </c>
      <c r="N378" s="93">
        <v>0</v>
      </c>
      <c r="O378" s="93">
        <v>0</v>
      </c>
      <c r="P378" s="93">
        <v>0</v>
      </c>
      <c r="Q378" s="93">
        <v>0</v>
      </c>
      <c r="R378" s="93">
        <v>0</v>
      </c>
      <c r="S378" s="93">
        <v>0</v>
      </c>
      <c r="T378" s="93">
        <v>0</v>
      </c>
      <c r="U378" s="93">
        <v>0</v>
      </c>
      <c r="V378" s="93">
        <v>0</v>
      </c>
      <c r="W378" s="93">
        <v>0</v>
      </c>
      <c r="X378" s="93">
        <v>0</v>
      </c>
      <c r="Y378" s="93">
        <v>0</v>
      </c>
      <c r="Z378" s="93">
        <v>0</v>
      </c>
      <c r="AA378" s="93">
        <v>0</v>
      </c>
      <c r="AB378" s="93">
        <v>0</v>
      </c>
      <c r="AC378" s="93">
        <v>0</v>
      </c>
      <c r="AD378" s="93">
        <v>0</v>
      </c>
      <c r="AE378" s="93">
        <v>0</v>
      </c>
      <c r="AF378" s="93">
        <v>0</v>
      </c>
    </row>
    <row r="379" spans="1:32" x14ac:dyDescent="0.25">
      <c r="A379" s="67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6"/>
      <c r="AD379" s="66"/>
    </row>
    <row r="380" spans="1:32" x14ac:dyDescent="0.25">
      <c r="A380" s="95" t="s">
        <v>29</v>
      </c>
      <c r="B380" s="94" t="s">
        <v>203</v>
      </c>
      <c r="C380" s="94" t="s">
        <v>138</v>
      </c>
      <c r="D380" s="93">
        <v>2.27</v>
      </c>
      <c r="E380" s="93">
        <v>2.27</v>
      </c>
      <c r="F380" s="93">
        <v>2.27</v>
      </c>
      <c r="G380" s="93">
        <v>2.27</v>
      </c>
      <c r="H380" s="93">
        <v>2.27</v>
      </c>
      <c r="I380" s="93">
        <v>0</v>
      </c>
      <c r="J380" s="93">
        <v>0</v>
      </c>
      <c r="K380" s="93">
        <v>0</v>
      </c>
      <c r="L380" s="93">
        <v>0</v>
      </c>
      <c r="M380" s="93">
        <v>0</v>
      </c>
      <c r="N380" s="93">
        <v>0</v>
      </c>
      <c r="O380" s="93">
        <v>0</v>
      </c>
      <c r="P380" s="93">
        <v>0</v>
      </c>
      <c r="Q380" s="93">
        <v>0</v>
      </c>
      <c r="R380" s="93">
        <v>0</v>
      </c>
      <c r="S380" s="93">
        <v>0</v>
      </c>
      <c r="T380" s="93">
        <v>0</v>
      </c>
      <c r="U380" s="93">
        <v>0</v>
      </c>
      <c r="V380" s="93">
        <v>0</v>
      </c>
      <c r="W380" s="93">
        <v>0</v>
      </c>
      <c r="X380" s="93">
        <v>0</v>
      </c>
      <c r="Y380" s="93">
        <v>0</v>
      </c>
      <c r="Z380" s="93">
        <v>0</v>
      </c>
      <c r="AA380" s="93">
        <v>0</v>
      </c>
      <c r="AB380" s="93">
        <v>0</v>
      </c>
      <c r="AC380" s="93">
        <v>0</v>
      </c>
      <c r="AD380" s="93">
        <v>0</v>
      </c>
      <c r="AE380" s="93">
        <v>0</v>
      </c>
      <c r="AF380" s="93">
        <v>0</v>
      </c>
    </row>
    <row r="381" spans="1:32" x14ac:dyDescent="0.25">
      <c r="A381" s="72" t="s">
        <v>156</v>
      </c>
      <c r="B381" s="94"/>
      <c r="C381" s="74" t="s">
        <v>149</v>
      </c>
      <c r="D381" s="73">
        <v>3625090.8799999994</v>
      </c>
      <c r="E381" s="73">
        <v>3625090.8799999994</v>
      </c>
      <c r="F381" s="73">
        <v>3625090.8799999994</v>
      </c>
      <c r="G381" s="73">
        <v>3625090.8799999994</v>
      </c>
      <c r="H381" s="73">
        <v>3625090.8799999994</v>
      </c>
      <c r="I381" s="73">
        <v>3625090.8799999994</v>
      </c>
      <c r="J381" s="73">
        <v>3625090.8800000004</v>
      </c>
      <c r="K381" s="73">
        <v>3625090.8800000004</v>
      </c>
      <c r="L381" s="73">
        <v>3625090.8800000004</v>
      </c>
      <c r="M381" s="73">
        <v>3625090.8800000004</v>
      </c>
      <c r="N381" s="73">
        <v>3625090.8800000004</v>
      </c>
      <c r="O381" s="73">
        <v>3625090.8800000004</v>
      </c>
      <c r="P381" s="73">
        <v>3625090.8800000004</v>
      </c>
      <c r="Q381" s="73">
        <v>3625090.8800000004</v>
      </c>
      <c r="R381" s="73">
        <v>3625090.8800000004</v>
      </c>
      <c r="S381" s="73">
        <v>3625090.8800000004</v>
      </c>
      <c r="T381" s="73">
        <v>3625090.8800000004</v>
      </c>
      <c r="U381" s="73">
        <v>3625090.8800000004</v>
      </c>
      <c r="V381" s="73">
        <v>3625090.8800000004</v>
      </c>
      <c r="W381" s="73">
        <v>3625090.8800000004</v>
      </c>
      <c r="X381" s="73">
        <v>3625090.8800000004</v>
      </c>
      <c r="Y381" s="73">
        <v>3625090.8800000004</v>
      </c>
      <c r="Z381" s="73">
        <v>3625090.8800000004</v>
      </c>
      <c r="AA381" s="73">
        <v>3625090.8800000004</v>
      </c>
      <c r="AB381" s="73">
        <v>3625090.8800000004</v>
      </c>
      <c r="AC381" s="73">
        <v>3625090.8800000004</v>
      </c>
      <c r="AD381" s="73">
        <v>3625090.8800000004</v>
      </c>
      <c r="AE381" s="73">
        <v>3625090.8800000004</v>
      </c>
      <c r="AF381" s="73">
        <v>3625090.8800000004</v>
      </c>
    </row>
    <row r="382" spans="1:32" x14ac:dyDescent="0.25">
      <c r="A382" s="72" t="s">
        <v>156</v>
      </c>
      <c r="B382" s="94"/>
      <c r="C382" s="74" t="s">
        <v>157</v>
      </c>
      <c r="D382" s="73">
        <v>0</v>
      </c>
      <c r="E382" s="73">
        <v>0</v>
      </c>
      <c r="F382" s="73">
        <v>0</v>
      </c>
      <c r="G382" s="73">
        <v>0</v>
      </c>
      <c r="H382" s="73">
        <v>0</v>
      </c>
      <c r="I382" s="73">
        <v>0</v>
      </c>
      <c r="J382" s="73">
        <v>0</v>
      </c>
      <c r="K382" s="73">
        <v>0</v>
      </c>
      <c r="L382" s="73">
        <v>0</v>
      </c>
      <c r="M382" s="73">
        <v>0</v>
      </c>
      <c r="N382" s="73">
        <v>0</v>
      </c>
      <c r="O382" s="73">
        <v>0</v>
      </c>
      <c r="P382" s="73">
        <v>0</v>
      </c>
      <c r="Q382" s="73">
        <v>0</v>
      </c>
      <c r="R382" s="73">
        <v>0</v>
      </c>
      <c r="S382" s="73">
        <v>0</v>
      </c>
      <c r="T382" s="73">
        <v>0</v>
      </c>
      <c r="U382" s="73">
        <v>0</v>
      </c>
      <c r="V382" s="73">
        <v>0</v>
      </c>
      <c r="W382" s="73">
        <v>0</v>
      </c>
      <c r="X382" s="73">
        <v>0</v>
      </c>
      <c r="Y382" s="73">
        <v>0</v>
      </c>
      <c r="Z382" s="73">
        <v>0</v>
      </c>
      <c r="AA382" s="73">
        <v>0</v>
      </c>
      <c r="AB382" s="73">
        <v>0</v>
      </c>
      <c r="AC382" s="73">
        <v>0</v>
      </c>
      <c r="AD382" s="73">
        <v>0</v>
      </c>
      <c r="AE382" s="73">
        <v>0</v>
      </c>
      <c r="AF382" s="73">
        <v>0</v>
      </c>
    </row>
    <row r="383" spans="1:32" x14ac:dyDescent="0.25">
      <c r="A383" s="72" t="s">
        <v>156</v>
      </c>
      <c r="B383" s="94"/>
      <c r="C383" s="74" t="s">
        <v>148</v>
      </c>
      <c r="D383" s="73">
        <v>0</v>
      </c>
      <c r="E383" s="73">
        <v>0</v>
      </c>
      <c r="F383" s="73">
        <v>0</v>
      </c>
      <c r="G383" s="73">
        <v>0</v>
      </c>
      <c r="H383" s="73">
        <v>0</v>
      </c>
      <c r="I383" s="73">
        <v>0</v>
      </c>
      <c r="J383" s="73">
        <v>0</v>
      </c>
      <c r="K383" s="73">
        <v>0</v>
      </c>
      <c r="L383" s="73">
        <v>0</v>
      </c>
      <c r="M383" s="73">
        <v>0</v>
      </c>
      <c r="N383" s="73">
        <v>0</v>
      </c>
      <c r="O383" s="73">
        <v>0</v>
      </c>
      <c r="P383" s="73">
        <v>0</v>
      </c>
      <c r="Q383" s="73">
        <v>0</v>
      </c>
      <c r="R383" s="73">
        <v>0</v>
      </c>
      <c r="S383" s="73">
        <v>0</v>
      </c>
      <c r="T383" s="73">
        <v>0</v>
      </c>
      <c r="U383" s="73">
        <v>0</v>
      </c>
      <c r="V383" s="73">
        <v>0</v>
      </c>
      <c r="W383" s="73">
        <v>0</v>
      </c>
      <c r="X383" s="73">
        <v>0</v>
      </c>
      <c r="Y383" s="73">
        <v>0</v>
      </c>
      <c r="Z383" s="73">
        <v>0</v>
      </c>
      <c r="AA383" s="73">
        <v>0</v>
      </c>
      <c r="AB383" s="73">
        <v>0</v>
      </c>
      <c r="AC383" s="73">
        <v>0</v>
      </c>
      <c r="AD383" s="73">
        <v>0</v>
      </c>
      <c r="AE383" s="73">
        <v>0</v>
      </c>
      <c r="AF383" s="73">
        <v>0</v>
      </c>
    </row>
    <row r="384" spans="1:32" x14ac:dyDescent="0.25">
      <c r="A384" s="106" t="s">
        <v>156</v>
      </c>
      <c r="B384" s="107"/>
      <c r="C384" s="108" t="s">
        <v>147</v>
      </c>
      <c r="D384" s="109">
        <v>3625090.8799999994</v>
      </c>
      <c r="E384" s="109">
        <v>3625090.8799999994</v>
      </c>
      <c r="F384" s="109">
        <v>3625090.8799999994</v>
      </c>
      <c r="G384" s="109">
        <v>3625090.8799999994</v>
      </c>
      <c r="H384" s="109">
        <v>3625090.8799999994</v>
      </c>
      <c r="I384" s="109">
        <v>3625090.8800000004</v>
      </c>
      <c r="J384" s="109">
        <v>3625090.8800000004</v>
      </c>
      <c r="K384" s="109">
        <v>3625090.8800000004</v>
      </c>
      <c r="L384" s="109">
        <v>3625090.8800000004</v>
      </c>
      <c r="M384" s="109">
        <v>3625090.8800000004</v>
      </c>
      <c r="N384" s="109">
        <v>3625090.8800000004</v>
      </c>
      <c r="O384" s="109">
        <v>3625090.8800000004</v>
      </c>
      <c r="P384" s="109">
        <v>3625090.8800000004</v>
      </c>
      <c r="Q384" s="109">
        <v>3625090.8800000004</v>
      </c>
      <c r="R384" s="109">
        <v>3625090.8800000004</v>
      </c>
      <c r="S384" s="109">
        <v>3625090.8800000004</v>
      </c>
      <c r="T384" s="109">
        <v>3625090.8800000004</v>
      </c>
      <c r="U384" s="110">
        <v>3625090.8800000004</v>
      </c>
      <c r="V384" s="110">
        <v>3625090.8800000004</v>
      </c>
      <c r="W384" s="110">
        <v>3625090.8800000004</v>
      </c>
      <c r="X384" s="110">
        <v>3625090.8800000004</v>
      </c>
      <c r="Y384" s="110">
        <v>3625090.8800000004</v>
      </c>
      <c r="Z384" s="110">
        <v>3625090.8800000004</v>
      </c>
      <c r="AA384" s="110">
        <v>3625090.8800000004</v>
      </c>
      <c r="AB384" s="110">
        <v>3625090.8800000004</v>
      </c>
      <c r="AC384" s="110">
        <v>3625090.8800000004</v>
      </c>
      <c r="AD384" s="110">
        <v>3625090.8800000004</v>
      </c>
      <c r="AE384" s="110">
        <v>3625090.8800000004</v>
      </c>
      <c r="AF384" s="110">
        <v>3625090.8800000004</v>
      </c>
    </row>
    <row r="385" spans="1:32" x14ac:dyDescent="0.25">
      <c r="A385" s="95"/>
      <c r="B385" s="94"/>
      <c r="C385" s="94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  <c r="AD385" s="93"/>
      <c r="AE385" s="93"/>
      <c r="AF385" s="93"/>
    </row>
    <row r="386" spans="1:32" x14ac:dyDescent="0.25">
      <c r="A386" s="72" t="s">
        <v>156</v>
      </c>
      <c r="B386" s="94"/>
      <c r="C386" s="74" t="s">
        <v>146</v>
      </c>
      <c r="D386" s="73">
        <v>541101.51</v>
      </c>
      <c r="E386" s="73">
        <v>553092.22000000009</v>
      </c>
      <c r="F386" s="73">
        <v>565082.92999999993</v>
      </c>
      <c r="G386" s="73">
        <v>577073.64</v>
      </c>
      <c r="H386" s="73">
        <v>589064.35000000009</v>
      </c>
      <c r="I386" s="73">
        <v>601055.05999999994</v>
      </c>
      <c r="J386" s="73">
        <v>613041.81851834292</v>
      </c>
      <c r="K386" s="73">
        <v>625028.57703668601</v>
      </c>
      <c r="L386" s="73">
        <v>637015.3355550291</v>
      </c>
      <c r="M386" s="73">
        <v>649002.09407337208</v>
      </c>
      <c r="N386" s="73">
        <v>660988.85259171505</v>
      </c>
      <c r="O386" s="73">
        <v>672975.61111005815</v>
      </c>
      <c r="P386" s="73">
        <v>684962.36962840101</v>
      </c>
      <c r="Q386" s="73">
        <v>696949.1281467441</v>
      </c>
      <c r="R386" s="73">
        <v>708935.88666508696</v>
      </c>
      <c r="S386" s="73">
        <v>720922.64518343005</v>
      </c>
      <c r="T386" s="73">
        <v>732909.40370177315</v>
      </c>
      <c r="U386" s="73">
        <v>744896.16222011624</v>
      </c>
      <c r="V386" s="73">
        <v>757370.04087849893</v>
      </c>
      <c r="W386" s="73">
        <v>769843.91953688208</v>
      </c>
      <c r="X386" s="73">
        <v>782317.798195265</v>
      </c>
      <c r="Y386" s="73">
        <v>794791.67685364815</v>
      </c>
      <c r="Z386" s="73">
        <v>807265.55551203096</v>
      </c>
      <c r="AA386" s="73">
        <v>819739.434170414</v>
      </c>
      <c r="AB386" s="73">
        <v>832213.31282879715</v>
      </c>
      <c r="AC386" s="73">
        <v>844687.19148718007</v>
      </c>
      <c r="AD386" s="73">
        <v>857161.07014556311</v>
      </c>
      <c r="AE386" s="73">
        <v>869634.94880394591</v>
      </c>
      <c r="AF386" s="73">
        <v>882108.82746232895</v>
      </c>
    </row>
    <row r="387" spans="1:32" x14ac:dyDescent="0.25">
      <c r="A387" s="72" t="s">
        <v>156</v>
      </c>
      <c r="B387" s="94"/>
      <c r="C387" s="74" t="s">
        <v>145</v>
      </c>
      <c r="D387" s="73">
        <v>11881.899999999998</v>
      </c>
      <c r="E387" s="73">
        <v>11881.899999999998</v>
      </c>
      <c r="F387" s="73">
        <v>11881.899999999998</v>
      </c>
      <c r="G387" s="73">
        <v>11881.899999999998</v>
      </c>
      <c r="H387" s="73">
        <v>11881.899999999998</v>
      </c>
      <c r="I387" s="73">
        <v>11877.94254667</v>
      </c>
      <c r="J387" s="73">
        <v>11877.94254667</v>
      </c>
      <c r="K387" s="73">
        <v>11877.94254667</v>
      </c>
      <c r="L387" s="73">
        <v>11877.94254667</v>
      </c>
      <c r="M387" s="73">
        <v>11877.94254667</v>
      </c>
      <c r="N387" s="73">
        <v>11877.94254667</v>
      </c>
      <c r="O387" s="73">
        <v>11877.94254667</v>
      </c>
      <c r="P387" s="73">
        <v>11877.94254667</v>
      </c>
      <c r="Q387" s="73">
        <v>11877.94254667</v>
      </c>
      <c r="R387" s="73">
        <v>11877.94254667</v>
      </c>
      <c r="S387" s="73">
        <v>11877.94254667</v>
      </c>
      <c r="T387" s="73">
        <v>11877.94254667</v>
      </c>
      <c r="U387" s="73">
        <v>11993.97544572</v>
      </c>
      <c r="V387" s="73">
        <v>11993.97544572</v>
      </c>
      <c r="W387" s="73">
        <v>11993.97544572</v>
      </c>
      <c r="X387" s="73">
        <v>11993.97544572</v>
      </c>
      <c r="Y387" s="73">
        <v>11993.97544572</v>
      </c>
      <c r="Z387" s="73">
        <v>11993.97544572</v>
      </c>
      <c r="AA387" s="73">
        <v>11993.97544572</v>
      </c>
      <c r="AB387" s="73">
        <v>11993.97544572</v>
      </c>
      <c r="AC387" s="73">
        <v>11993.97544572</v>
      </c>
      <c r="AD387" s="73">
        <v>11993.97544572</v>
      </c>
      <c r="AE387" s="73">
        <v>11993.97544572</v>
      </c>
      <c r="AF387" s="73">
        <v>11993.97544572</v>
      </c>
    </row>
    <row r="388" spans="1:32" x14ac:dyDescent="0.25">
      <c r="A388" s="72" t="s">
        <v>156</v>
      </c>
      <c r="B388" s="94"/>
      <c r="C388" s="74" t="s">
        <v>144</v>
      </c>
      <c r="D388" s="73">
        <v>108.80999999999999</v>
      </c>
      <c r="E388" s="73">
        <v>108.80999999999999</v>
      </c>
      <c r="F388" s="73">
        <v>108.80999999999999</v>
      </c>
      <c r="G388" s="73">
        <v>108.80999999999999</v>
      </c>
      <c r="H388" s="73">
        <v>108.80999999999999</v>
      </c>
      <c r="I388" s="73">
        <v>108.81597167300001</v>
      </c>
      <c r="J388" s="73">
        <v>108.81597167300001</v>
      </c>
      <c r="K388" s="73">
        <v>108.81597167300001</v>
      </c>
      <c r="L388" s="73">
        <v>108.81597167300001</v>
      </c>
      <c r="M388" s="73">
        <v>108.81597167300001</v>
      </c>
      <c r="N388" s="73">
        <v>108.81597167300001</v>
      </c>
      <c r="O388" s="73">
        <v>108.81597167300001</v>
      </c>
      <c r="P388" s="73">
        <v>108.81597167300001</v>
      </c>
      <c r="Q388" s="73">
        <v>108.81597167300001</v>
      </c>
      <c r="R388" s="73">
        <v>108.81597167300001</v>
      </c>
      <c r="S388" s="73">
        <v>108.81597167300001</v>
      </c>
      <c r="T388" s="73">
        <v>108.81597167300001</v>
      </c>
      <c r="U388" s="73">
        <v>479.90321266299998</v>
      </c>
      <c r="V388" s="73">
        <v>479.90321266299998</v>
      </c>
      <c r="W388" s="73">
        <v>479.90321266299998</v>
      </c>
      <c r="X388" s="73">
        <v>479.90321266299998</v>
      </c>
      <c r="Y388" s="73">
        <v>479.90321266299998</v>
      </c>
      <c r="Z388" s="73">
        <v>479.90321266299998</v>
      </c>
      <c r="AA388" s="73">
        <v>479.90321266299998</v>
      </c>
      <c r="AB388" s="73">
        <v>479.90321266299998</v>
      </c>
      <c r="AC388" s="73">
        <v>479.90321266299998</v>
      </c>
      <c r="AD388" s="73">
        <v>479.90321266299998</v>
      </c>
      <c r="AE388" s="73">
        <v>479.90321266299998</v>
      </c>
      <c r="AF388" s="73">
        <v>479.90321266299998</v>
      </c>
    </row>
    <row r="389" spans="1:32" x14ac:dyDescent="0.25">
      <c r="A389" s="72" t="s">
        <v>156</v>
      </c>
      <c r="B389" s="94"/>
      <c r="C389" s="74" t="s">
        <v>143</v>
      </c>
      <c r="D389" s="73">
        <v>0</v>
      </c>
      <c r="E389" s="73">
        <v>0</v>
      </c>
      <c r="F389" s="73">
        <v>0</v>
      </c>
      <c r="G389" s="73">
        <v>0</v>
      </c>
      <c r="H389" s="73">
        <v>0</v>
      </c>
      <c r="I389" s="73">
        <v>0</v>
      </c>
      <c r="J389" s="73">
        <v>0</v>
      </c>
      <c r="K389" s="73">
        <v>0</v>
      </c>
      <c r="L389" s="73">
        <v>0</v>
      </c>
      <c r="M389" s="73">
        <v>0</v>
      </c>
      <c r="N389" s="73">
        <v>0</v>
      </c>
      <c r="O389" s="73">
        <v>0</v>
      </c>
      <c r="P389" s="73">
        <v>0</v>
      </c>
      <c r="Q389" s="73">
        <v>0</v>
      </c>
      <c r="R389" s="73">
        <v>0</v>
      </c>
      <c r="S389" s="73">
        <v>0</v>
      </c>
      <c r="T389" s="73">
        <v>0</v>
      </c>
      <c r="U389" s="73">
        <v>0</v>
      </c>
      <c r="V389" s="73">
        <v>0</v>
      </c>
      <c r="W389" s="73">
        <v>0</v>
      </c>
      <c r="X389" s="73">
        <v>0</v>
      </c>
      <c r="Y389" s="73">
        <v>0</v>
      </c>
      <c r="Z389" s="73">
        <v>0</v>
      </c>
      <c r="AA389" s="73">
        <v>0</v>
      </c>
      <c r="AB389" s="73">
        <v>0</v>
      </c>
      <c r="AC389" s="73">
        <v>0</v>
      </c>
      <c r="AD389" s="73">
        <v>0</v>
      </c>
      <c r="AE389" s="73">
        <v>0</v>
      </c>
      <c r="AF389" s="73">
        <v>0</v>
      </c>
    </row>
    <row r="390" spans="1:32" x14ac:dyDescent="0.25">
      <c r="A390" s="72" t="s">
        <v>156</v>
      </c>
      <c r="B390" s="94"/>
      <c r="C390" s="74" t="s">
        <v>142</v>
      </c>
      <c r="D390" s="73">
        <v>0</v>
      </c>
      <c r="E390" s="73">
        <v>0</v>
      </c>
      <c r="F390" s="73">
        <v>0</v>
      </c>
      <c r="G390" s="73">
        <v>0</v>
      </c>
      <c r="H390" s="73">
        <v>0</v>
      </c>
      <c r="I390" s="73">
        <v>0</v>
      </c>
      <c r="J390" s="73">
        <v>0</v>
      </c>
      <c r="K390" s="73">
        <v>0</v>
      </c>
      <c r="L390" s="73">
        <v>0</v>
      </c>
      <c r="M390" s="73">
        <v>0</v>
      </c>
      <c r="N390" s="73">
        <v>0</v>
      </c>
      <c r="O390" s="73">
        <v>0</v>
      </c>
      <c r="P390" s="73">
        <v>0</v>
      </c>
      <c r="Q390" s="73">
        <v>0</v>
      </c>
      <c r="R390" s="73">
        <v>0</v>
      </c>
      <c r="S390" s="73">
        <v>0</v>
      </c>
      <c r="T390" s="73">
        <v>0</v>
      </c>
      <c r="U390" s="73">
        <v>0</v>
      </c>
      <c r="V390" s="73">
        <v>0</v>
      </c>
      <c r="W390" s="73">
        <v>0</v>
      </c>
      <c r="X390" s="73">
        <v>0</v>
      </c>
      <c r="Y390" s="73">
        <v>0</v>
      </c>
      <c r="Z390" s="73">
        <v>0</v>
      </c>
      <c r="AA390" s="73">
        <v>0</v>
      </c>
      <c r="AB390" s="73">
        <v>0</v>
      </c>
      <c r="AC390" s="73">
        <v>0</v>
      </c>
      <c r="AD390" s="73">
        <v>0</v>
      </c>
      <c r="AE390" s="73">
        <v>0</v>
      </c>
      <c r="AF390" s="73">
        <v>0</v>
      </c>
    </row>
    <row r="391" spans="1:32" x14ac:dyDescent="0.25">
      <c r="A391" s="106" t="s">
        <v>156</v>
      </c>
      <c r="B391" s="107"/>
      <c r="C391" s="108" t="s">
        <v>141</v>
      </c>
      <c r="D391" s="109">
        <v>553092.22000000009</v>
      </c>
      <c r="E391" s="109">
        <v>565082.92999999993</v>
      </c>
      <c r="F391" s="109">
        <v>577073.64</v>
      </c>
      <c r="G391" s="109">
        <v>589064.35000000009</v>
      </c>
      <c r="H391" s="109">
        <v>601055.05999999994</v>
      </c>
      <c r="I391" s="109">
        <v>613041.81851834292</v>
      </c>
      <c r="J391" s="109">
        <v>625028.57703668601</v>
      </c>
      <c r="K391" s="109">
        <v>637015.3355550291</v>
      </c>
      <c r="L391" s="109">
        <v>649002.09407337208</v>
      </c>
      <c r="M391" s="109">
        <v>660988.85259171505</v>
      </c>
      <c r="N391" s="109">
        <v>672975.61111005815</v>
      </c>
      <c r="O391" s="109">
        <v>684962.36962840101</v>
      </c>
      <c r="P391" s="109">
        <v>696949.1281467441</v>
      </c>
      <c r="Q391" s="109">
        <v>708935.88666508696</v>
      </c>
      <c r="R391" s="109">
        <v>720922.64518343005</v>
      </c>
      <c r="S391" s="109">
        <v>732909.40370177315</v>
      </c>
      <c r="T391" s="109">
        <v>744896.16222011624</v>
      </c>
      <c r="U391" s="110">
        <v>757370.04087849893</v>
      </c>
      <c r="V391" s="110">
        <v>769843.91953688208</v>
      </c>
      <c r="W391" s="110">
        <v>782317.798195265</v>
      </c>
      <c r="X391" s="110">
        <v>794791.67685364815</v>
      </c>
      <c r="Y391" s="110">
        <v>807265.55551203096</v>
      </c>
      <c r="Z391" s="110">
        <v>819739.434170414</v>
      </c>
      <c r="AA391" s="110">
        <v>832213.31282879715</v>
      </c>
      <c r="AB391" s="110">
        <v>844687.19148718007</v>
      </c>
      <c r="AC391" s="110">
        <v>857161.07014556311</v>
      </c>
      <c r="AD391" s="110">
        <v>869634.94880394591</v>
      </c>
      <c r="AE391" s="110">
        <v>882108.82746232895</v>
      </c>
      <c r="AF391" s="110">
        <v>894582.70612071222</v>
      </c>
    </row>
    <row r="392" spans="1:32" x14ac:dyDescent="0.25">
      <c r="A392" s="95"/>
      <c r="B392" s="94"/>
      <c r="C392" s="94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  <c r="AD392" s="93"/>
      <c r="AE392" s="93"/>
      <c r="AF392" s="93"/>
    </row>
    <row r="393" spans="1:32" x14ac:dyDescent="0.25">
      <c r="A393" s="106" t="s">
        <v>156</v>
      </c>
      <c r="B393" s="107"/>
      <c r="C393" s="111" t="s">
        <v>140</v>
      </c>
      <c r="D393" s="112">
        <v>3071998.6599999997</v>
      </c>
      <c r="E393" s="112">
        <v>3060007.95</v>
      </c>
      <c r="F393" s="112">
        <v>3048017.2399999998</v>
      </c>
      <c r="G393" s="112">
        <v>3036026.5300000003</v>
      </c>
      <c r="H393" s="112">
        <v>3024035.8200000003</v>
      </c>
      <c r="I393" s="112">
        <v>3012049.061481657</v>
      </c>
      <c r="J393" s="112">
        <v>3000062.3029633141</v>
      </c>
      <c r="K393" s="112">
        <v>2988075.5444449708</v>
      </c>
      <c r="L393" s="112">
        <v>2976088.7859266275</v>
      </c>
      <c r="M393" s="112">
        <v>2964102.0274082851</v>
      </c>
      <c r="N393" s="112">
        <v>2952115.2688899413</v>
      </c>
      <c r="O393" s="112">
        <v>2940128.5103715979</v>
      </c>
      <c r="P393" s="112">
        <v>2928141.7518532551</v>
      </c>
      <c r="Q393" s="112">
        <v>2916154.9933349127</v>
      </c>
      <c r="R393" s="112">
        <v>2904168.2348165694</v>
      </c>
      <c r="S393" s="112">
        <v>2892181.476298226</v>
      </c>
      <c r="T393" s="112">
        <v>2880194.7177798836</v>
      </c>
      <c r="U393" s="113">
        <v>2867720.8391215014</v>
      </c>
      <c r="V393" s="113">
        <v>2855246.9604631178</v>
      </c>
      <c r="W393" s="113">
        <v>2842773.0818047347</v>
      </c>
      <c r="X393" s="113">
        <v>2830299.2031463515</v>
      </c>
      <c r="Y393" s="113">
        <v>2817825.3244879688</v>
      </c>
      <c r="Z393" s="113">
        <v>2805351.4458295857</v>
      </c>
      <c r="AA393" s="113">
        <v>2792877.5671712025</v>
      </c>
      <c r="AB393" s="113">
        <v>2780403.6885128198</v>
      </c>
      <c r="AC393" s="113">
        <v>2767929.8098544367</v>
      </c>
      <c r="AD393" s="113">
        <v>2755455.9311960535</v>
      </c>
      <c r="AE393" s="113">
        <v>2742982.0525376704</v>
      </c>
      <c r="AF393" s="113">
        <v>2730508.1738792877</v>
      </c>
    </row>
    <row r="394" spans="1:32" x14ac:dyDescent="0.25">
      <c r="A394" s="95"/>
      <c r="B394" s="94"/>
      <c r="C394" s="94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  <c r="AD394" s="93"/>
      <c r="AE394" s="93"/>
      <c r="AF394" s="93"/>
    </row>
    <row r="395" spans="1:32" x14ac:dyDescent="0.25">
      <c r="A395" s="72" t="s">
        <v>156</v>
      </c>
      <c r="B395" s="94"/>
      <c r="C395" s="74" t="s">
        <v>138</v>
      </c>
      <c r="D395" s="73">
        <v>11990.710000000001</v>
      </c>
      <c r="E395" s="73">
        <v>11990.710000000001</v>
      </c>
      <c r="F395" s="73">
        <v>11990.710000000001</v>
      </c>
      <c r="G395" s="73">
        <v>11990.710000000001</v>
      </c>
      <c r="H395" s="73">
        <v>11990.710000000001</v>
      </c>
      <c r="I395" s="73">
        <v>11986.758518342998</v>
      </c>
      <c r="J395" s="73">
        <v>11986.758518343</v>
      </c>
      <c r="K395" s="73">
        <v>11986.758518343</v>
      </c>
      <c r="L395" s="73">
        <v>11986.758518343</v>
      </c>
      <c r="M395" s="73">
        <v>11986.758518343</v>
      </c>
      <c r="N395" s="73">
        <v>11986.758518343</v>
      </c>
      <c r="O395" s="73">
        <v>11986.758518343</v>
      </c>
      <c r="P395" s="73">
        <v>11986.758518343</v>
      </c>
      <c r="Q395" s="73">
        <v>11986.758518343</v>
      </c>
      <c r="R395" s="73">
        <v>11986.758518343</v>
      </c>
      <c r="S395" s="73">
        <v>11986.758518343</v>
      </c>
      <c r="T395" s="73">
        <v>11986.758518343</v>
      </c>
      <c r="U395" s="73">
        <v>12473.878658382997</v>
      </c>
      <c r="V395" s="73">
        <v>12473.878658382997</v>
      </c>
      <c r="W395" s="73">
        <v>12473.878658382997</v>
      </c>
      <c r="X395" s="73">
        <v>12473.878658382997</v>
      </c>
      <c r="Y395" s="73">
        <v>12473.878658382997</v>
      </c>
      <c r="Z395" s="73">
        <v>12473.878658382997</v>
      </c>
      <c r="AA395" s="73">
        <v>12473.878658382997</v>
      </c>
      <c r="AB395" s="73">
        <v>12473.878658382997</v>
      </c>
      <c r="AC395" s="73">
        <v>12473.878658382997</v>
      </c>
      <c r="AD395" s="73">
        <v>12473.878658382997</v>
      </c>
      <c r="AE395" s="73">
        <v>12473.878658382997</v>
      </c>
      <c r="AF395" s="73">
        <v>12473.878658382997</v>
      </c>
    </row>
    <row r="396" spans="1:32" x14ac:dyDescent="0.25">
      <c r="A396" s="67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66"/>
    </row>
    <row r="397" spans="1:32" x14ac:dyDescent="0.25">
      <c r="A397" s="95" t="s">
        <v>151</v>
      </c>
      <c r="B397" s="94" t="s">
        <v>202</v>
      </c>
      <c r="C397" s="94" t="s">
        <v>149</v>
      </c>
      <c r="D397" s="93">
        <v>0</v>
      </c>
      <c r="E397" s="93">
        <v>0</v>
      </c>
      <c r="F397" s="93">
        <v>0</v>
      </c>
      <c r="G397" s="93">
        <v>0</v>
      </c>
      <c r="H397" s="93">
        <v>0</v>
      </c>
      <c r="I397" s="93">
        <v>0</v>
      </c>
      <c r="J397" s="93">
        <v>282647.53999999998</v>
      </c>
      <c r="K397" s="93">
        <v>282647.53999999998</v>
      </c>
      <c r="L397" s="93">
        <v>282647.53999999998</v>
      </c>
      <c r="M397" s="93">
        <v>282647.53999999998</v>
      </c>
      <c r="N397" s="93">
        <v>282647.53999999998</v>
      </c>
      <c r="O397" s="93">
        <v>282647.53999999998</v>
      </c>
      <c r="P397" s="93">
        <v>282647.53999999998</v>
      </c>
      <c r="Q397" s="93">
        <v>282647.53999999998</v>
      </c>
      <c r="R397" s="93">
        <v>282647.53999999998</v>
      </c>
      <c r="S397" s="93">
        <v>282647.53999999998</v>
      </c>
      <c r="T397" s="93">
        <v>282647.53999999998</v>
      </c>
      <c r="U397" s="93">
        <v>282647.53999999998</v>
      </c>
      <c r="V397" s="93">
        <v>282647.53999999998</v>
      </c>
      <c r="W397" s="93">
        <v>282647.53999999998</v>
      </c>
      <c r="X397" s="93">
        <v>282647.53999999998</v>
      </c>
      <c r="Y397" s="93">
        <v>282647.53999999998</v>
      </c>
      <c r="Z397" s="93">
        <v>282647.53999999998</v>
      </c>
      <c r="AA397" s="93">
        <v>282647.53999999998</v>
      </c>
      <c r="AB397" s="93">
        <v>282647.53999999998</v>
      </c>
      <c r="AC397" s="93">
        <v>282647.53999999998</v>
      </c>
      <c r="AD397" s="93">
        <v>282647.53999999998</v>
      </c>
      <c r="AE397" s="93">
        <v>282647.53999999998</v>
      </c>
      <c r="AF397" s="93">
        <v>282647.53999999998</v>
      </c>
    </row>
    <row r="398" spans="1:32" x14ac:dyDescent="0.25">
      <c r="A398" s="95" t="s">
        <v>151</v>
      </c>
      <c r="B398" s="94" t="s">
        <v>202</v>
      </c>
      <c r="C398" s="94" t="s">
        <v>148</v>
      </c>
      <c r="D398" s="93">
        <v>0</v>
      </c>
      <c r="E398" s="93">
        <v>0</v>
      </c>
      <c r="F398" s="93">
        <v>0</v>
      </c>
      <c r="G398" s="93">
        <v>0</v>
      </c>
      <c r="H398" s="93">
        <v>0</v>
      </c>
      <c r="I398" s="93">
        <v>282647.53999999998</v>
      </c>
      <c r="J398" s="93">
        <v>0</v>
      </c>
      <c r="K398" s="93">
        <v>0</v>
      </c>
      <c r="L398" s="93">
        <v>0</v>
      </c>
      <c r="M398" s="93">
        <v>0</v>
      </c>
      <c r="N398" s="93">
        <v>0</v>
      </c>
      <c r="O398" s="93">
        <v>0</v>
      </c>
      <c r="P398" s="93">
        <v>0</v>
      </c>
      <c r="Q398" s="93">
        <v>0</v>
      </c>
      <c r="R398" s="93">
        <v>0</v>
      </c>
      <c r="S398" s="93">
        <v>0</v>
      </c>
      <c r="T398" s="93">
        <v>0</v>
      </c>
      <c r="U398" s="93">
        <v>0</v>
      </c>
      <c r="V398" s="93">
        <v>0</v>
      </c>
      <c r="W398" s="93">
        <v>0</v>
      </c>
      <c r="X398" s="93">
        <v>0</v>
      </c>
      <c r="Y398" s="93">
        <v>0</v>
      </c>
      <c r="Z398" s="93">
        <v>0</v>
      </c>
      <c r="AA398" s="93">
        <v>0</v>
      </c>
      <c r="AB398" s="93">
        <v>0</v>
      </c>
      <c r="AC398" s="93">
        <v>0</v>
      </c>
      <c r="AD398" s="93">
        <v>0</v>
      </c>
      <c r="AE398" s="93">
        <v>0</v>
      </c>
      <c r="AF398" s="93">
        <v>0</v>
      </c>
    </row>
    <row r="399" spans="1:32" x14ac:dyDescent="0.25">
      <c r="A399" s="95" t="s">
        <v>151</v>
      </c>
      <c r="B399" s="94" t="s">
        <v>202</v>
      </c>
      <c r="C399" s="94" t="s">
        <v>147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282647.53999999998</v>
      </c>
      <c r="J399" s="93">
        <v>282647.53999999998</v>
      </c>
      <c r="K399" s="93">
        <v>282647.53999999998</v>
      </c>
      <c r="L399" s="93">
        <v>282647.53999999998</v>
      </c>
      <c r="M399" s="93">
        <v>282647.53999999998</v>
      </c>
      <c r="N399" s="93">
        <v>282647.53999999998</v>
      </c>
      <c r="O399" s="93">
        <v>282647.53999999998</v>
      </c>
      <c r="P399" s="93">
        <v>282647.53999999998</v>
      </c>
      <c r="Q399" s="93">
        <v>282647.53999999998</v>
      </c>
      <c r="R399" s="93">
        <v>282647.53999999998</v>
      </c>
      <c r="S399" s="93">
        <v>282647.53999999998</v>
      </c>
      <c r="T399" s="93">
        <v>282647.53999999998</v>
      </c>
      <c r="U399" s="93">
        <v>282647.53999999998</v>
      </c>
      <c r="V399" s="93">
        <v>282647.53999999998</v>
      </c>
      <c r="W399" s="93">
        <v>282647.53999999998</v>
      </c>
      <c r="X399" s="93">
        <v>282647.53999999998</v>
      </c>
      <c r="Y399" s="93">
        <v>282647.53999999998</v>
      </c>
      <c r="Z399" s="93">
        <v>282647.53999999998</v>
      </c>
      <c r="AA399" s="93">
        <v>282647.53999999998</v>
      </c>
      <c r="AB399" s="93">
        <v>282647.53999999998</v>
      </c>
      <c r="AC399" s="93">
        <v>282647.53999999998</v>
      </c>
      <c r="AD399" s="93">
        <v>282647.53999999998</v>
      </c>
      <c r="AE399" s="93">
        <v>282647.53999999998</v>
      </c>
      <c r="AF399" s="93">
        <v>282647.53999999998</v>
      </c>
    </row>
    <row r="400" spans="1:32" x14ac:dyDescent="0.25">
      <c r="A400" s="67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6"/>
      <c r="AD400" s="66"/>
    </row>
    <row r="401" spans="1:32" x14ac:dyDescent="0.25">
      <c r="A401" s="95" t="s">
        <v>151</v>
      </c>
      <c r="B401" s="94" t="s">
        <v>202</v>
      </c>
      <c r="C401" s="94" t="s">
        <v>140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282647.53999999998</v>
      </c>
      <c r="J401" s="93">
        <v>282647.53999999998</v>
      </c>
      <c r="K401" s="93">
        <v>282647.53999999998</v>
      </c>
      <c r="L401" s="93">
        <v>282647.53999999998</v>
      </c>
      <c r="M401" s="93">
        <v>282647.53999999998</v>
      </c>
      <c r="N401" s="93">
        <v>282647.53999999998</v>
      </c>
      <c r="O401" s="93">
        <v>282647.53999999998</v>
      </c>
      <c r="P401" s="93">
        <v>282647.53999999998</v>
      </c>
      <c r="Q401" s="93">
        <v>282647.53999999998</v>
      </c>
      <c r="R401" s="93">
        <v>282647.53999999998</v>
      </c>
      <c r="S401" s="93">
        <v>282647.53999999998</v>
      </c>
      <c r="T401" s="93">
        <v>282647.53999999998</v>
      </c>
      <c r="U401" s="93">
        <v>282647.53999999998</v>
      </c>
      <c r="V401" s="93">
        <v>282647.53999999998</v>
      </c>
      <c r="W401" s="93">
        <v>282647.53999999998</v>
      </c>
      <c r="X401" s="93">
        <v>282647.53999999998</v>
      </c>
      <c r="Y401" s="93">
        <v>282647.53999999998</v>
      </c>
      <c r="Z401" s="93">
        <v>282647.53999999998</v>
      </c>
      <c r="AA401" s="93">
        <v>282647.53999999998</v>
      </c>
      <c r="AB401" s="93">
        <v>282647.53999999998</v>
      </c>
      <c r="AC401" s="93">
        <v>282647.53999999998</v>
      </c>
      <c r="AD401" s="93">
        <v>282647.53999999998</v>
      </c>
      <c r="AE401" s="93">
        <v>282647.53999999998</v>
      </c>
      <c r="AF401" s="93">
        <v>282647.53999999998</v>
      </c>
    </row>
    <row r="402" spans="1:32" x14ac:dyDescent="0.25">
      <c r="A402" s="67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6"/>
      <c r="AD402" s="66"/>
    </row>
    <row r="403" spans="1:32" x14ac:dyDescent="0.25">
      <c r="A403" s="95" t="s">
        <v>151</v>
      </c>
      <c r="B403" s="94" t="s">
        <v>201</v>
      </c>
      <c r="C403" s="94" t="s">
        <v>149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17256.419999999998</v>
      </c>
      <c r="K403" s="93">
        <v>17256.419999999998</v>
      </c>
      <c r="L403" s="93">
        <v>17256.419999999998</v>
      </c>
      <c r="M403" s="93">
        <v>17256.419999999998</v>
      </c>
      <c r="N403" s="93">
        <v>17256.419999999998</v>
      </c>
      <c r="O403" s="93">
        <v>17256.419999999998</v>
      </c>
      <c r="P403" s="93">
        <v>17256.419999999998</v>
      </c>
      <c r="Q403" s="93">
        <v>17256.419999999998</v>
      </c>
      <c r="R403" s="93">
        <v>17256.419999999998</v>
      </c>
      <c r="S403" s="93">
        <v>17256.419999999998</v>
      </c>
      <c r="T403" s="93">
        <v>17256.419999999998</v>
      </c>
      <c r="U403" s="93">
        <v>17256.419999999998</v>
      </c>
      <c r="V403" s="93">
        <v>17256.419999999998</v>
      </c>
      <c r="W403" s="93">
        <v>17256.419999999998</v>
      </c>
      <c r="X403" s="93">
        <v>17256.419999999998</v>
      </c>
      <c r="Y403" s="93">
        <v>17256.419999999998</v>
      </c>
      <c r="Z403" s="93">
        <v>17256.419999999998</v>
      </c>
      <c r="AA403" s="93">
        <v>17256.419999999998</v>
      </c>
      <c r="AB403" s="93">
        <v>17256.419999999998</v>
      </c>
      <c r="AC403" s="93">
        <v>17256.419999999998</v>
      </c>
      <c r="AD403" s="93">
        <v>17256.419999999998</v>
      </c>
      <c r="AE403" s="93">
        <v>17256.419999999998</v>
      </c>
      <c r="AF403" s="93">
        <v>17256.419999999998</v>
      </c>
    </row>
    <row r="404" spans="1:32" x14ac:dyDescent="0.25">
      <c r="A404" s="95" t="s">
        <v>151</v>
      </c>
      <c r="B404" s="94" t="s">
        <v>201</v>
      </c>
      <c r="C404" s="94" t="s">
        <v>148</v>
      </c>
      <c r="D404" s="93">
        <v>0</v>
      </c>
      <c r="E404" s="93">
        <v>0</v>
      </c>
      <c r="F404" s="93">
        <v>0</v>
      </c>
      <c r="G404" s="93">
        <v>0</v>
      </c>
      <c r="H404" s="93">
        <v>0</v>
      </c>
      <c r="I404" s="93">
        <v>17256.419999999998</v>
      </c>
      <c r="J404" s="93">
        <v>0</v>
      </c>
      <c r="K404" s="93">
        <v>0</v>
      </c>
      <c r="L404" s="93">
        <v>0</v>
      </c>
      <c r="M404" s="93">
        <v>0</v>
      </c>
      <c r="N404" s="93">
        <v>0</v>
      </c>
      <c r="O404" s="93">
        <v>0</v>
      </c>
      <c r="P404" s="93">
        <v>0</v>
      </c>
      <c r="Q404" s="93">
        <v>0</v>
      </c>
      <c r="R404" s="93">
        <v>0</v>
      </c>
      <c r="S404" s="93">
        <v>0</v>
      </c>
      <c r="T404" s="93">
        <v>0</v>
      </c>
      <c r="U404" s="93">
        <v>0</v>
      </c>
      <c r="V404" s="93">
        <v>0</v>
      </c>
      <c r="W404" s="93">
        <v>0</v>
      </c>
      <c r="X404" s="93">
        <v>0</v>
      </c>
      <c r="Y404" s="93">
        <v>0</v>
      </c>
      <c r="Z404" s="93">
        <v>0</v>
      </c>
      <c r="AA404" s="93">
        <v>0</v>
      </c>
      <c r="AB404" s="93">
        <v>0</v>
      </c>
      <c r="AC404" s="93">
        <v>0</v>
      </c>
      <c r="AD404" s="93">
        <v>0</v>
      </c>
      <c r="AE404" s="93">
        <v>0</v>
      </c>
      <c r="AF404" s="93">
        <v>0</v>
      </c>
    </row>
    <row r="405" spans="1:32" x14ac:dyDescent="0.25">
      <c r="A405" s="95" t="s">
        <v>151</v>
      </c>
      <c r="B405" s="94" t="s">
        <v>201</v>
      </c>
      <c r="C405" s="94" t="s">
        <v>147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17256.419999999998</v>
      </c>
      <c r="J405" s="93">
        <v>17256.419999999998</v>
      </c>
      <c r="K405" s="93">
        <v>17256.419999999998</v>
      </c>
      <c r="L405" s="93">
        <v>17256.419999999998</v>
      </c>
      <c r="M405" s="93">
        <v>17256.419999999998</v>
      </c>
      <c r="N405" s="93">
        <v>17256.419999999998</v>
      </c>
      <c r="O405" s="93">
        <v>17256.419999999998</v>
      </c>
      <c r="P405" s="93">
        <v>17256.419999999998</v>
      </c>
      <c r="Q405" s="93">
        <v>17256.419999999998</v>
      </c>
      <c r="R405" s="93">
        <v>17256.419999999998</v>
      </c>
      <c r="S405" s="93">
        <v>17256.419999999998</v>
      </c>
      <c r="T405" s="93">
        <v>17256.419999999998</v>
      </c>
      <c r="U405" s="93">
        <v>17256.419999999998</v>
      </c>
      <c r="V405" s="93">
        <v>17256.419999999998</v>
      </c>
      <c r="W405" s="93">
        <v>17256.419999999998</v>
      </c>
      <c r="X405" s="93">
        <v>17256.419999999998</v>
      </c>
      <c r="Y405" s="93">
        <v>17256.419999999998</v>
      </c>
      <c r="Z405" s="93">
        <v>17256.419999999998</v>
      </c>
      <c r="AA405" s="93">
        <v>17256.419999999998</v>
      </c>
      <c r="AB405" s="93">
        <v>17256.419999999998</v>
      </c>
      <c r="AC405" s="93">
        <v>17256.419999999998</v>
      </c>
      <c r="AD405" s="93">
        <v>17256.419999999998</v>
      </c>
      <c r="AE405" s="93">
        <v>17256.419999999998</v>
      </c>
      <c r="AF405" s="93">
        <v>17256.419999999998</v>
      </c>
    </row>
    <row r="406" spans="1:32" x14ac:dyDescent="0.25">
      <c r="A406" s="67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66"/>
      <c r="AD406" s="66"/>
    </row>
    <row r="407" spans="1:32" x14ac:dyDescent="0.25">
      <c r="A407" s="95" t="s">
        <v>151</v>
      </c>
      <c r="B407" s="94" t="s">
        <v>201</v>
      </c>
      <c r="C407" s="94" t="s">
        <v>146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3660.02</v>
      </c>
      <c r="K407" s="93">
        <v>3723.2999999999997</v>
      </c>
      <c r="L407" s="93">
        <v>3786.5799999999995</v>
      </c>
      <c r="M407" s="93">
        <v>3849.8599999999992</v>
      </c>
      <c r="N407" s="93">
        <v>3913.139999999999</v>
      </c>
      <c r="O407" s="93">
        <v>3976.4199999999987</v>
      </c>
      <c r="P407" s="93">
        <v>4039.6999999999985</v>
      </c>
      <c r="Q407" s="93">
        <v>4102.9799999999987</v>
      </c>
      <c r="R407" s="93">
        <v>4166.2599999999984</v>
      </c>
      <c r="S407" s="93">
        <v>4229.5399999999981</v>
      </c>
      <c r="T407" s="93">
        <v>4292.8199999999979</v>
      </c>
      <c r="U407" s="93">
        <v>4356.0999999999976</v>
      </c>
      <c r="V407" s="93">
        <v>4423.5399999999981</v>
      </c>
      <c r="W407" s="93">
        <v>4490.9799999999987</v>
      </c>
      <c r="X407" s="93">
        <v>4558.4199999999992</v>
      </c>
      <c r="Y407" s="93">
        <v>4625.8599999999997</v>
      </c>
      <c r="Z407" s="93">
        <v>4693.3</v>
      </c>
      <c r="AA407" s="93">
        <v>4760.7400000000007</v>
      </c>
      <c r="AB407" s="93">
        <v>4828.1800000000012</v>
      </c>
      <c r="AC407" s="93">
        <v>4895.6200000000017</v>
      </c>
      <c r="AD407" s="93">
        <v>4963.0600000000022</v>
      </c>
      <c r="AE407" s="93">
        <v>5030.5000000000027</v>
      </c>
      <c r="AF407" s="93">
        <v>5097.9400000000032</v>
      </c>
    </row>
    <row r="408" spans="1:32" x14ac:dyDescent="0.25">
      <c r="A408" s="95" t="s">
        <v>151</v>
      </c>
      <c r="B408" s="94" t="s">
        <v>201</v>
      </c>
      <c r="C408" s="94" t="s">
        <v>145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62.7</v>
      </c>
      <c r="J408" s="93">
        <v>62.7</v>
      </c>
      <c r="K408" s="93">
        <v>62.7</v>
      </c>
      <c r="L408" s="93">
        <v>62.7</v>
      </c>
      <c r="M408" s="93">
        <v>62.7</v>
      </c>
      <c r="N408" s="93">
        <v>62.7</v>
      </c>
      <c r="O408" s="93">
        <v>62.7</v>
      </c>
      <c r="P408" s="93">
        <v>62.7</v>
      </c>
      <c r="Q408" s="93">
        <v>62.7</v>
      </c>
      <c r="R408" s="93">
        <v>62.7</v>
      </c>
      <c r="S408" s="93">
        <v>62.7</v>
      </c>
      <c r="T408" s="93">
        <v>62.7</v>
      </c>
      <c r="U408" s="93">
        <v>63.56</v>
      </c>
      <c r="V408" s="93">
        <v>63.56</v>
      </c>
      <c r="W408" s="93">
        <v>63.56</v>
      </c>
      <c r="X408" s="93">
        <v>63.56</v>
      </c>
      <c r="Y408" s="93">
        <v>63.56</v>
      </c>
      <c r="Z408" s="93">
        <v>63.56</v>
      </c>
      <c r="AA408" s="93">
        <v>63.56</v>
      </c>
      <c r="AB408" s="93">
        <v>63.56</v>
      </c>
      <c r="AC408" s="93">
        <v>63.56</v>
      </c>
      <c r="AD408" s="93">
        <v>63.56</v>
      </c>
      <c r="AE408" s="93">
        <v>63.56</v>
      </c>
      <c r="AF408" s="93">
        <v>63.56</v>
      </c>
    </row>
    <row r="409" spans="1:32" x14ac:dyDescent="0.25">
      <c r="A409" s="95" t="s">
        <v>151</v>
      </c>
      <c r="B409" s="94" t="s">
        <v>201</v>
      </c>
      <c r="C409" s="94" t="s">
        <v>144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0.57999999999999996</v>
      </c>
      <c r="J409" s="93">
        <v>0.57999999999999996</v>
      </c>
      <c r="K409" s="93">
        <v>0.57999999999999996</v>
      </c>
      <c r="L409" s="93">
        <v>0.57999999999999996</v>
      </c>
      <c r="M409" s="93">
        <v>0.57999999999999996</v>
      </c>
      <c r="N409" s="93">
        <v>0.57999999999999996</v>
      </c>
      <c r="O409" s="93">
        <v>0.57999999999999996</v>
      </c>
      <c r="P409" s="93">
        <v>0.57999999999999996</v>
      </c>
      <c r="Q409" s="93">
        <v>0.57999999999999996</v>
      </c>
      <c r="R409" s="93">
        <v>0.57999999999999996</v>
      </c>
      <c r="S409" s="93">
        <v>0.57999999999999996</v>
      </c>
      <c r="T409" s="93">
        <v>0.57999999999999996</v>
      </c>
      <c r="U409" s="93">
        <v>3.88</v>
      </c>
      <c r="V409" s="93">
        <v>3.88</v>
      </c>
      <c r="W409" s="93">
        <v>3.88</v>
      </c>
      <c r="X409" s="93">
        <v>3.88</v>
      </c>
      <c r="Y409" s="93">
        <v>3.88</v>
      </c>
      <c r="Z409" s="93">
        <v>3.88</v>
      </c>
      <c r="AA409" s="93">
        <v>3.88</v>
      </c>
      <c r="AB409" s="93">
        <v>3.88</v>
      </c>
      <c r="AC409" s="93">
        <v>3.88</v>
      </c>
      <c r="AD409" s="93">
        <v>3.88</v>
      </c>
      <c r="AE409" s="93">
        <v>3.88</v>
      </c>
      <c r="AF409" s="93">
        <v>3.88</v>
      </c>
    </row>
    <row r="410" spans="1:32" x14ac:dyDescent="0.25">
      <c r="A410" s="95" t="s">
        <v>151</v>
      </c>
      <c r="B410" s="94" t="s">
        <v>201</v>
      </c>
      <c r="C410" s="94" t="s">
        <v>142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3596.74</v>
      </c>
      <c r="J410" s="93">
        <v>0</v>
      </c>
      <c r="K410" s="93">
        <v>0</v>
      </c>
      <c r="L410" s="93">
        <v>0</v>
      </c>
      <c r="M410" s="93">
        <v>0</v>
      </c>
      <c r="N410" s="93">
        <v>0</v>
      </c>
      <c r="O410" s="93">
        <v>0</v>
      </c>
      <c r="P410" s="93">
        <v>0</v>
      </c>
      <c r="Q410" s="93">
        <v>0</v>
      </c>
      <c r="R410" s="93">
        <v>0</v>
      </c>
      <c r="S410" s="93">
        <v>0</v>
      </c>
      <c r="T410" s="93">
        <v>0</v>
      </c>
      <c r="U410" s="93">
        <v>0</v>
      </c>
      <c r="V410" s="93">
        <v>0</v>
      </c>
      <c r="W410" s="93">
        <v>0</v>
      </c>
      <c r="X410" s="93">
        <v>0</v>
      </c>
      <c r="Y410" s="93">
        <v>0</v>
      </c>
      <c r="Z410" s="93">
        <v>0</v>
      </c>
      <c r="AA410" s="93">
        <v>0</v>
      </c>
      <c r="AB410" s="93">
        <v>0</v>
      </c>
      <c r="AC410" s="93">
        <v>0</v>
      </c>
      <c r="AD410" s="93">
        <v>0</v>
      </c>
      <c r="AE410" s="93">
        <v>0</v>
      </c>
      <c r="AF410" s="93">
        <v>0</v>
      </c>
    </row>
    <row r="411" spans="1:32" x14ac:dyDescent="0.25">
      <c r="A411" s="95" t="s">
        <v>151</v>
      </c>
      <c r="B411" s="94" t="s">
        <v>201</v>
      </c>
      <c r="C411" s="94" t="s">
        <v>141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3660.02</v>
      </c>
      <c r="J411" s="93">
        <v>3723.2999999999997</v>
      </c>
      <c r="K411" s="93">
        <v>3786.5799999999995</v>
      </c>
      <c r="L411" s="93">
        <v>3849.8599999999992</v>
      </c>
      <c r="M411" s="93">
        <v>3913.139999999999</v>
      </c>
      <c r="N411" s="93">
        <v>3976.4199999999987</v>
      </c>
      <c r="O411" s="93">
        <v>4039.6999999999985</v>
      </c>
      <c r="P411" s="93">
        <v>4102.9799999999987</v>
      </c>
      <c r="Q411" s="93">
        <v>4166.2599999999984</v>
      </c>
      <c r="R411" s="93">
        <v>4229.5399999999981</v>
      </c>
      <c r="S411" s="93">
        <v>4292.8199999999979</v>
      </c>
      <c r="T411" s="93">
        <v>4356.0999999999976</v>
      </c>
      <c r="U411" s="93">
        <v>4423.5399999999981</v>
      </c>
      <c r="V411" s="93">
        <v>4490.9799999999987</v>
      </c>
      <c r="W411" s="93">
        <v>4558.4199999999992</v>
      </c>
      <c r="X411" s="93">
        <v>4625.8599999999997</v>
      </c>
      <c r="Y411" s="93">
        <v>4693.3</v>
      </c>
      <c r="Z411" s="93">
        <v>4760.7400000000007</v>
      </c>
      <c r="AA411" s="93">
        <v>4828.1800000000012</v>
      </c>
      <c r="AB411" s="93">
        <v>4895.6200000000017</v>
      </c>
      <c r="AC411" s="93">
        <v>4963.0600000000022</v>
      </c>
      <c r="AD411" s="93">
        <v>5030.5000000000027</v>
      </c>
      <c r="AE411" s="93">
        <v>5097.9400000000032</v>
      </c>
      <c r="AF411" s="93">
        <v>5165.3800000000037</v>
      </c>
    </row>
    <row r="412" spans="1:32" x14ac:dyDescent="0.25">
      <c r="A412" s="96"/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 s="89"/>
    </row>
    <row r="413" spans="1:32" ht="15.75" thickBot="1" x14ac:dyDescent="0.3">
      <c r="A413" s="95" t="s">
        <v>151</v>
      </c>
      <c r="B413" s="94" t="s">
        <v>201</v>
      </c>
      <c r="C413" s="94" t="s">
        <v>140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13596.399999999998</v>
      </c>
      <c r="J413" s="93">
        <v>13533.119999999999</v>
      </c>
      <c r="K413" s="93">
        <v>13469.839999999998</v>
      </c>
      <c r="L413" s="93">
        <v>13406.56</v>
      </c>
      <c r="M413" s="93">
        <v>13343.279999999999</v>
      </c>
      <c r="N413" s="93">
        <v>13280</v>
      </c>
      <c r="O413" s="93">
        <v>13216.72</v>
      </c>
      <c r="P413" s="93">
        <v>13153.439999999999</v>
      </c>
      <c r="Q413" s="93">
        <v>13090.16</v>
      </c>
      <c r="R413" s="93">
        <v>13026.880000000001</v>
      </c>
      <c r="S413" s="93">
        <v>12963.6</v>
      </c>
      <c r="T413" s="93">
        <v>12900.32</v>
      </c>
      <c r="U413" s="93">
        <v>12832.880000000001</v>
      </c>
      <c r="V413" s="93">
        <v>12765.439999999999</v>
      </c>
      <c r="W413" s="93">
        <v>12698</v>
      </c>
      <c r="X413" s="93">
        <v>12630.559999999998</v>
      </c>
      <c r="Y413" s="93">
        <v>12563.119999999999</v>
      </c>
      <c r="Z413" s="93">
        <v>12495.679999999997</v>
      </c>
      <c r="AA413" s="93">
        <v>12428.239999999998</v>
      </c>
      <c r="AB413" s="93">
        <v>12360.799999999996</v>
      </c>
      <c r="AC413" s="93">
        <v>12293.359999999997</v>
      </c>
      <c r="AD413" s="93">
        <v>12225.919999999995</v>
      </c>
      <c r="AE413" s="93">
        <v>12158.479999999996</v>
      </c>
      <c r="AF413" s="93">
        <v>12091.039999999994</v>
      </c>
    </row>
    <row r="414" spans="1:32" ht="15.75" thickBot="1" x14ac:dyDescent="0.3">
      <c r="A414" s="97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  <c r="AC414" s="92"/>
      <c r="AD414" s="92"/>
    </row>
    <row r="415" spans="1:32" x14ac:dyDescent="0.25">
      <c r="A415" s="95" t="s">
        <v>151</v>
      </c>
      <c r="B415" s="94" t="s">
        <v>201</v>
      </c>
      <c r="C415" s="94" t="s">
        <v>138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63.28</v>
      </c>
      <c r="J415" s="93">
        <v>63.28</v>
      </c>
      <c r="K415" s="93">
        <v>63.28</v>
      </c>
      <c r="L415" s="93">
        <v>63.28</v>
      </c>
      <c r="M415" s="93">
        <v>63.28</v>
      </c>
      <c r="N415" s="93">
        <v>63.28</v>
      </c>
      <c r="O415" s="93">
        <v>63.28</v>
      </c>
      <c r="P415" s="93">
        <v>63.28</v>
      </c>
      <c r="Q415" s="93">
        <v>63.28</v>
      </c>
      <c r="R415" s="93">
        <v>63.28</v>
      </c>
      <c r="S415" s="93">
        <v>63.28</v>
      </c>
      <c r="T415" s="93">
        <v>63.28</v>
      </c>
      <c r="U415" s="93">
        <v>67.44</v>
      </c>
      <c r="V415" s="93">
        <v>67.44</v>
      </c>
      <c r="W415" s="93">
        <v>67.44</v>
      </c>
      <c r="X415" s="93">
        <v>67.44</v>
      </c>
      <c r="Y415" s="93">
        <v>67.44</v>
      </c>
      <c r="Z415" s="93">
        <v>67.44</v>
      </c>
      <c r="AA415" s="93">
        <v>67.44</v>
      </c>
      <c r="AB415" s="93">
        <v>67.44</v>
      </c>
      <c r="AC415" s="93">
        <v>67.44</v>
      </c>
      <c r="AD415" s="93">
        <v>67.44</v>
      </c>
      <c r="AE415" s="93">
        <v>67.44</v>
      </c>
      <c r="AF415" s="93">
        <v>67.44</v>
      </c>
    </row>
    <row r="416" spans="1:32" x14ac:dyDescent="0.25">
      <c r="A416" s="96"/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 s="89"/>
    </row>
    <row r="417" spans="1:32" x14ac:dyDescent="0.25">
      <c r="A417" s="95" t="s">
        <v>151</v>
      </c>
      <c r="B417" s="94" t="s">
        <v>200</v>
      </c>
      <c r="C417" s="94" t="s">
        <v>149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649334.87</v>
      </c>
      <c r="K417" s="93">
        <v>649334.87</v>
      </c>
      <c r="L417" s="93">
        <v>649334.87</v>
      </c>
      <c r="M417" s="93">
        <v>649334.87</v>
      </c>
      <c r="N417" s="93">
        <v>649334.87</v>
      </c>
      <c r="O417" s="93">
        <v>649334.87</v>
      </c>
      <c r="P417" s="93">
        <v>649334.87</v>
      </c>
      <c r="Q417" s="93">
        <v>649334.87</v>
      </c>
      <c r="R417" s="93">
        <v>649334.87</v>
      </c>
      <c r="S417" s="93">
        <v>649334.87</v>
      </c>
      <c r="T417" s="93">
        <v>649334.87</v>
      </c>
      <c r="U417" s="93">
        <v>649334.87</v>
      </c>
      <c r="V417" s="93">
        <v>649334.87</v>
      </c>
      <c r="W417" s="93">
        <v>649334.87</v>
      </c>
      <c r="X417" s="93">
        <v>649334.87</v>
      </c>
      <c r="Y417" s="93">
        <v>649334.87</v>
      </c>
      <c r="Z417" s="93">
        <v>649334.87</v>
      </c>
      <c r="AA417" s="93">
        <v>649334.87</v>
      </c>
      <c r="AB417" s="93">
        <v>649334.87</v>
      </c>
      <c r="AC417" s="93">
        <v>649334.87</v>
      </c>
      <c r="AD417" s="93">
        <v>649334.87</v>
      </c>
      <c r="AE417" s="93">
        <v>649334.87</v>
      </c>
      <c r="AF417" s="93">
        <v>649334.87</v>
      </c>
    </row>
    <row r="418" spans="1:32" x14ac:dyDescent="0.25">
      <c r="A418" s="95" t="s">
        <v>151</v>
      </c>
      <c r="B418" s="94" t="s">
        <v>200</v>
      </c>
      <c r="C418" s="94" t="s">
        <v>148</v>
      </c>
      <c r="D418" s="93">
        <v>0</v>
      </c>
      <c r="E418" s="93">
        <v>0</v>
      </c>
      <c r="F418" s="93">
        <v>0</v>
      </c>
      <c r="G418" s="93">
        <v>0</v>
      </c>
      <c r="H418" s="93">
        <v>0</v>
      </c>
      <c r="I418" s="93">
        <v>649334.87</v>
      </c>
      <c r="J418" s="93">
        <v>0</v>
      </c>
      <c r="K418" s="93">
        <v>0</v>
      </c>
      <c r="L418" s="93">
        <v>0</v>
      </c>
      <c r="M418" s="93">
        <v>0</v>
      </c>
      <c r="N418" s="93">
        <v>0</v>
      </c>
      <c r="O418" s="93">
        <v>0</v>
      </c>
      <c r="P418" s="93">
        <v>0</v>
      </c>
      <c r="Q418" s="93">
        <v>0</v>
      </c>
      <c r="R418" s="93">
        <v>0</v>
      </c>
      <c r="S418" s="93">
        <v>0</v>
      </c>
      <c r="T418" s="93">
        <v>0</v>
      </c>
      <c r="U418" s="93">
        <v>0</v>
      </c>
      <c r="V418" s="93">
        <v>0</v>
      </c>
      <c r="W418" s="93">
        <v>0</v>
      </c>
      <c r="X418" s="93">
        <v>0</v>
      </c>
      <c r="Y418" s="93">
        <v>0</v>
      </c>
      <c r="Z418" s="93">
        <v>0</v>
      </c>
      <c r="AA418" s="93">
        <v>0</v>
      </c>
      <c r="AB418" s="93">
        <v>0</v>
      </c>
      <c r="AC418" s="93">
        <v>0</v>
      </c>
      <c r="AD418" s="93">
        <v>0</v>
      </c>
      <c r="AE418" s="93">
        <v>0</v>
      </c>
      <c r="AF418" s="93">
        <v>0</v>
      </c>
    </row>
    <row r="419" spans="1:32" x14ac:dyDescent="0.25">
      <c r="A419" s="95" t="s">
        <v>151</v>
      </c>
      <c r="B419" s="94" t="s">
        <v>200</v>
      </c>
      <c r="C419" s="94" t="s">
        <v>147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649334.87</v>
      </c>
      <c r="J419" s="93">
        <v>649334.87</v>
      </c>
      <c r="K419" s="93">
        <v>649334.87</v>
      </c>
      <c r="L419" s="93">
        <v>649334.87</v>
      </c>
      <c r="M419" s="93">
        <v>649334.87</v>
      </c>
      <c r="N419" s="93">
        <v>649334.87</v>
      </c>
      <c r="O419" s="93">
        <v>649334.87</v>
      </c>
      <c r="P419" s="93">
        <v>649334.87</v>
      </c>
      <c r="Q419" s="93">
        <v>649334.87</v>
      </c>
      <c r="R419" s="93">
        <v>649334.87</v>
      </c>
      <c r="S419" s="93">
        <v>649334.87</v>
      </c>
      <c r="T419" s="93">
        <v>649334.87</v>
      </c>
      <c r="U419" s="93">
        <v>649334.87</v>
      </c>
      <c r="V419" s="93">
        <v>649334.87</v>
      </c>
      <c r="W419" s="93">
        <v>649334.87</v>
      </c>
      <c r="X419" s="93">
        <v>649334.87</v>
      </c>
      <c r="Y419" s="93">
        <v>649334.87</v>
      </c>
      <c r="Z419" s="93">
        <v>649334.87</v>
      </c>
      <c r="AA419" s="93">
        <v>649334.87</v>
      </c>
      <c r="AB419" s="93">
        <v>649334.87</v>
      </c>
      <c r="AC419" s="93">
        <v>649334.87</v>
      </c>
      <c r="AD419" s="93">
        <v>649334.87</v>
      </c>
      <c r="AE419" s="93">
        <v>649334.87</v>
      </c>
      <c r="AF419" s="93">
        <v>649334.87</v>
      </c>
    </row>
    <row r="420" spans="1:32" x14ac:dyDescent="0.25">
      <c r="A420" s="96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</row>
    <row r="421" spans="1:32" x14ac:dyDescent="0.25">
      <c r="A421" s="95" t="s">
        <v>151</v>
      </c>
      <c r="B421" s="94" t="s">
        <v>200</v>
      </c>
      <c r="C421" s="94" t="s">
        <v>146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144694.38999999998</v>
      </c>
      <c r="K421" s="93">
        <v>146912.95000000001</v>
      </c>
      <c r="L421" s="93">
        <v>149131.51000000004</v>
      </c>
      <c r="M421" s="93">
        <v>151350.07000000007</v>
      </c>
      <c r="N421" s="93">
        <v>153568.63000000009</v>
      </c>
      <c r="O421" s="93">
        <v>155787.19000000012</v>
      </c>
      <c r="P421" s="93">
        <v>158005.75000000015</v>
      </c>
      <c r="Q421" s="93">
        <v>160224.31000000017</v>
      </c>
      <c r="R421" s="93">
        <v>162442.8700000002</v>
      </c>
      <c r="S421" s="93">
        <v>164661.43000000023</v>
      </c>
      <c r="T421" s="93">
        <v>166879.99000000025</v>
      </c>
      <c r="U421" s="93">
        <v>169098.55000000028</v>
      </c>
      <c r="V421" s="93">
        <v>171452.39000000028</v>
      </c>
      <c r="W421" s="93">
        <v>173806.23000000027</v>
      </c>
      <c r="X421" s="93">
        <v>176160.07000000027</v>
      </c>
      <c r="Y421" s="93">
        <v>178513.91000000027</v>
      </c>
      <c r="Z421" s="93">
        <v>180867.75000000026</v>
      </c>
      <c r="AA421" s="93">
        <v>183221.59000000026</v>
      </c>
      <c r="AB421" s="93">
        <v>185575.43000000025</v>
      </c>
      <c r="AC421" s="93">
        <v>187929.27000000025</v>
      </c>
      <c r="AD421" s="93">
        <v>190283.11000000025</v>
      </c>
      <c r="AE421" s="93">
        <v>192636.95000000024</v>
      </c>
      <c r="AF421" s="93">
        <v>194990.79000000024</v>
      </c>
    </row>
    <row r="422" spans="1:32" x14ac:dyDescent="0.25">
      <c r="A422" s="95" t="s">
        <v>151</v>
      </c>
      <c r="B422" s="94" t="s">
        <v>200</v>
      </c>
      <c r="C422" s="94" t="s">
        <v>145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2196.92</v>
      </c>
      <c r="J422" s="93">
        <v>2196.92</v>
      </c>
      <c r="K422" s="93">
        <v>2196.92</v>
      </c>
      <c r="L422" s="93">
        <v>2196.92</v>
      </c>
      <c r="M422" s="93">
        <v>2196.92</v>
      </c>
      <c r="N422" s="93">
        <v>2196.92</v>
      </c>
      <c r="O422" s="93">
        <v>2196.92</v>
      </c>
      <c r="P422" s="93">
        <v>2196.92</v>
      </c>
      <c r="Q422" s="93">
        <v>2196.92</v>
      </c>
      <c r="R422" s="93">
        <v>2196.92</v>
      </c>
      <c r="S422" s="93">
        <v>2196.92</v>
      </c>
      <c r="T422" s="93">
        <v>2196.92</v>
      </c>
      <c r="U422" s="93">
        <v>2218.56</v>
      </c>
      <c r="V422" s="93">
        <v>2218.56</v>
      </c>
      <c r="W422" s="93">
        <v>2218.56</v>
      </c>
      <c r="X422" s="93">
        <v>2218.56</v>
      </c>
      <c r="Y422" s="93">
        <v>2218.56</v>
      </c>
      <c r="Z422" s="93">
        <v>2218.56</v>
      </c>
      <c r="AA422" s="93">
        <v>2218.56</v>
      </c>
      <c r="AB422" s="93">
        <v>2218.56</v>
      </c>
      <c r="AC422" s="93">
        <v>2218.56</v>
      </c>
      <c r="AD422" s="93">
        <v>2218.56</v>
      </c>
      <c r="AE422" s="93">
        <v>2218.56</v>
      </c>
      <c r="AF422" s="93">
        <v>2218.56</v>
      </c>
    </row>
    <row r="423" spans="1:32" x14ac:dyDescent="0.25">
      <c r="A423" s="95" t="s">
        <v>151</v>
      </c>
      <c r="B423" s="94" t="s">
        <v>200</v>
      </c>
      <c r="C423" s="94" t="s">
        <v>144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21.64</v>
      </c>
      <c r="J423" s="93">
        <v>21.64</v>
      </c>
      <c r="K423" s="93">
        <v>21.64</v>
      </c>
      <c r="L423" s="93">
        <v>21.64</v>
      </c>
      <c r="M423" s="93">
        <v>21.64</v>
      </c>
      <c r="N423" s="93">
        <v>21.64</v>
      </c>
      <c r="O423" s="93">
        <v>21.64</v>
      </c>
      <c r="P423" s="93">
        <v>21.64</v>
      </c>
      <c r="Q423" s="93">
        <v>21.64</v>
      </c>
      <c r="R423" s="93">
        <v>21.64</v>
      </c>
      <c r="S423" s="93">
        <v>21.64</v>
      </c>
      <c r="T423" s="93">
        <v>21.64</v>
      </c>
      <c r="U423" s="93">
        <v>135.28</v>
      </c>
      <c r="V423" s="93">
        <v>135.28</v>
      </c>
      <c r="W423" s="93">
        <v>135.28</v>
      </c>
      <c r="X423" s="93">
        <v>135.28</v>
      </c>
      <c r="Y423" s="93">
        <v>135.28</v>
      </c>
      <c r="Z423" s="93">
        <v>135.28</v>
      </c>
      <c r="AA423" s="93">
        <v>135.28</v>
      </c>
      <c r="AB423" s="93">
        <v>135.28</v>
      </c>
      <c r="AC423" s="93">
        <v>135.28</v>
      </c>
      <c r="AD423" s="93">
        <v>135.28</v>
      </c>
      <c r="AE423" s="93">
        <v>135.28</v>
      </c>
      <c r="AF423" s="93">
        <v>135.28</v>
      </c>
    </row>
    <row r="424" spans="1:32" x14ac:dyDescent="0.25">
      <c r="A424" s="95" t="s">
        <v>151</v>
      </c>
      <c r="B424" s="94" t="s">
        <v>200</v>
      </c>
      <c r="C424" s="94" t="s">
        <v>142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142475.82999999999</v>
      </c>
      <c r="J424" s="93">
        <v>0</v>
      </c>
      <c r="K424" s="93">
        <v>0</v>
      </c>
      <c r="L424" s="93">
        <v>0</v>
      </c>
      <c r="M424" s="93">
        <v>0</v>
      </c>
      <c r="N424" s="93">
        <v>0</v>
      </c>
      <c r="O424" s="93">
        <v>0</v>
      </c>
      <c r="P424" s="93">
        <v>0</v>
      </c>
      <c r="Q424" s="93">
        <v>0</v>
      </c>
      <c r="R424" s="93">
        <v>0</v>
      </c>
      <c r="S424" s="93">
        <v>0</v>
      </c>
      <c r="T424" s="93">
        <v>0</v>
      </c>
      <c r="U424" s="93">
        <v>0</v>
      </c>
      <c r="V424" s="93">
        <v>0</v>
      </c>
      <c r="W424" s="93">
        <v>0</v>
      </c>
      <c r="X424" s="93">
        <v>0</v>
      </c>
      <c r="Y424" s="93">
        <v>0</v>
      </c>
      <c r="Z424" s="93">
        <v>0</v>
      </c>
      <c r="AA424" s="93">
        <v>0</v>
      </c>
      <c r="AB424" s="93">
        <v>0</v>
      </c>
      <c r="AC424" s="93">
        <v>0</v>
      </c>
      <c r="AD424" s="93">
        <v>0</v>
      </c>
      <c r="AE424" s="93">
        <v>0</v>
      </c>
      <c r="AF424" s="93">
        <v>0</v>
      </c>
    </row>
    <row r="425" spans="1:32" x14ac:dyDescent="0.25">
      <c r="A425" s="95" t="s">
        <v>151</v>
      </c>
      <c r="B425" s="94" t="s">
        <v>200</v>
      </c>
      <c r="C425" s="94" t="s">
        <v>141</v>
      </c>
      <c r="D425" s="93">
        <v>0</v>
      </c>
      <c r="E425" s="93">
        <v>0</v>
      </c>
      <c r="F425" s="93">
        <v>0</v>
      </c>
      <c r="G425" s="93">
        <v>0</v>
      </c>
      <c r="H425" s="93">
        <v>0</v>
      </c>
      <c r="I425" s="93">
        <v>144694.38999999998</v>
      </c>
      <c r="J425" s="93">
        <v>146912.95000000001</v>
      </c>
      <c r="K425" s="93">
        <v>149131.51000000004</v>
      </c>
      <c r="L425" s="93">
        <v>151350.07000000007</v>
      </c>
      <c r="M425" s="93">
        <v>153568.63000000009</v>
      </c>
      <c r="N425" s="93">
        <v>155787.19000000012</v>
      </c>
      <c r="O425" s="93">
        <v>158005.75000000015</v>
      </c>
      <c r="P425" s="93">
        <v>160224.31000000017</v>
      </c>
      <c r="Q425" s="93">
        <v>162442.8700000002</v>
      </c>
      <c r="R425" s="93">
        <v>164661.43000000023</v>
      </c>
      <c r="S425" s="93">
        <v>166879.99000000025</v>
      </c>
      <c r="T425" s="93">
        <v>169098.55000000028</v>
      </c>
      <c r="U425" s="93">
        <v>171452.39000000028</v>
      </c>
      <c r="V425" s="93">
        <v>173806.23000000027</v>
      </c>
      <c r="W425" s="93">
        <v>176160.07000000027</v>
      </c>
      <c r="X425" s="93">
        <v>178513.91000000027</v>
      </c>
      <c r="Y425" s="93">
        <v>180867.75000000026</v>
      </c>
      <c r="Z425" s="93">
        <v>183221.59000000026</v>
      </c>
      <c r="AA425" s="93">
        <v>185575.43000000025</v>
      </c>
      <c r="AB425" s="93">
        <v>187929.27000000025</v>
      </c>
      <c r="AC425" s="93">
        <v>190283.11000000025</v>
      </c>
      <c r="AD425" s="93">
        <v>192636.95000000024</v>
      </c>
      <c r="AE425" s="93">
        <v>194990.79000000024</v>
      </c>
      <c r="AF425" s="93">
        <v>197344.63000000024</v>
      </c>
    </row>
    <row r="427" spans="1:32" x14ac:dyDescent="0.25">
      <c r="A427" s="95" t="s">
        <v>151</v>
      </c>
      <c r="B427" s="94" t="s">
        <v>200</v>
      </c>
      <c r="C427" s="94" t="s">
        <v>140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504640.48</v>
      </c>
      <c r="J427" s="93">
        <v>502421.92</v>
      </c>
      <c r="K427" s="93">
        <v>500203.36</v>
      </c>
      <c r="L427" s="93">
        <v>497984.79999999993</v>
      </c>
      <c r="M427" s="93">
        <v>495766.23999999987</v>
      </c>
      <c r="N427" s="93">
        <v>493547.67999999988</v>
      </c>
      <c r="O427" s="93">
        <v>491329.11999999988</v>
      </c>
      <c r="P427" s="93">
        <v>489110.55999999982</v>
      </c>
      <c r="Q427" s="93">
        <v>486891.99999999977</v>
      </c>
      <c r="R427" s="93">
        <v>484673.43999999977</v>
      </c>
      <c r="S427" s="93">
        <v>482454.87999999977</v>
      </c>
      <c r="T427" s="93">
        <v>480236.31999999972</v>
      </c>
      <c r="U427" s="93">
        <v>477882.47999999975</v>
      </c>
      <c r="V427" s="93">
        <v>475528.63999999972</v>
      </c>
      <c r="W427" s="93">
        <v>473174.7999999997</v>
      </c>
      <c r="X427" s="93">
        <v>470820.95999999973</v>
      </c>
      <c r="Y427" s="93">
        <v>468467.11999999976</v>
      </c>
      <c r="Z427" s="93">
        <v>466113.27999999974</v>
      </c>
      <c r="AA427" s="93">
        <v>463759.43999999971</v>
      </c>
      <c r="AB427" s="93">
        <v>461405.59999999974</v>
      </c>
      <c r="AC427" s="93">
        <v>459051.75999999978</v>
      </c>
      <c r="AD427" s="93">
        <v>456697.91999999975</v>
      </c>
      <c r="AE427" s="93">
        <v>454344.07999999973</v>
      </c>
      <c r="AF427" s="93">
        <v>451990.23999999976</v>
      </c>
    </row>
    <row r="428" spans="1:32" x14ac:dyDescent="0.25">
      <c r="A428" s="71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</row>
    <row r="429" spans="1:32" x14ac:dyDescent="0.25">
      <c r="A429" s="95" t="s">
        <v>151</v>
      </c>
      <c r="B429" s="94" t="s">
        <v>200</v>
      </c>
      <c r="C429" s="94" t="s">
        <v>138</v>
      </c>
      <c r="D429" s="93">
        <v>0</v>
      </c>
      <c r="E429" s="93">
        <v>0</v>
      </c>
      <c r="F429" s="93">
        <v>0</v>
      </c>
      <c r="G429" s="93">
        <v>0</v>
      </c>
      <c r="H429" s="93">
        <v>0</v>
      </c>
      <c r="I429" s="93">
        <v>2218.56</v>
      </c>
      <c r="J429" s="93">
        <v>2218.56</v>
      </c>
      <c r="K429" s="93">
        <v>2218.56</v>
      </c>
      <c r="L429" s="93">
        <v>2218.56</v>
      </c>
      <c r="M429" s="93">
        <v>2218.56</v>
      </c>
      <c r="N429" s="93">
        <v>2218.56</v>
      </c>
      <c r="O429" s="93">
        <v>2218.56</v>
      </c>
      <c r="P429" s="93">
        <v>2218.56</v>
      </c>
      <c r="Q429" s="93">
        <v>2218.56</v>
      </c>
      <c r="R429" s="93">
        <v>2218.56</v>
      </c>
      <c r="S429" s="93">
        <v>2218.56</v>
      </c>
      <c r="T429" s="93">
        <v>2218.56</v>
      </c>
      <c r="U429" s="93">
        <v>2353.84</v>
      </c>
      <c r="V429" s="93">
        <v>2353.84</v>
      </c>
      <c r="W429" s="93">
        <v>2353.84</v>
      </c>
      <c r="X429" s="93">
        <v>2353.84</v>
      </c>
      <c r="Y429" s="93">
        <v>2353.84</v>
      </c>
      <c r="Z429" s="93">
        <v>2353.84</v>
      </c>
      <c r="AA429" s="93">
        <v>2353.84</v>
      </c>
      <c r="AB429" s="93">
        <v>2353.84</v>
      </c>
      <c r="AC429" s="93">
        <v>2353.84</v>
      </c>
      <c r="AD429" s="93">
        <v>2353.84</v>
      </c>
      <c r="AE429" s="93">
        <v>2353.84</v>
      </c>
      <c r="AF429" s="93">
        <v>2353.84</v>
      </c>
    </row>
    <row r="430" spans="1:32" x14ac:dyDescent="0.25">
      <c r="A430" s="67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6"/>
      <c r="AD430" s="66"/>
    </row>
    <row r="431" spans="1:32" x14ac:dyDescent="0.25">
      <c r="A431" s="95" t="s">
        <v>151</v>
      </c>
      <c r="B431" s="94" t="s">
        <v>199</v>
      </c>
      <c r="C431" s="94" t="s">
        <v>149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14625.1</v>
      </c>
      <c r="K431" s="93">
        <v>14625.1</v>
      </c>
      <c r="L431" s="93">
        <v>14625.1</v>
      </c>
      <c r="M431" s="93">
        <v>14625.1</v>
      </c>
      <c r="N431" s="93">
        <v>14625.1</v>
      </c>
      <c r="O431" s="93">
        <v>14625.1</v>
      </c>
      <c r="P431" s="93">
        <v>14625.1</v>
      </c>
      <c r="Q431" s="93">
        <v>14625.1</v>
      </c>
      <c r="R431" s="93">
        <v>14625.1</v>
      </c>
      <c r="S431" s="93">
        <v>14625.1</v>
      </c>
      <c r="T431" s="93">
        <v>14625.1</v>
      </c>
      <c r="U431" s="93">
        <v>14625.1</v>
      </c>
      <c r="V431" s="93">
        <v>14625.1</v>
      </c>
      <c r="W431" s="93">
        <v>14625.1</v>
      </c>
      <c r="X431" s="93">
        <v>14625.1</v>
      </c>
      <c r="Y431" s="93">
        <v>14625.1</v>
      </c>
      <c r="Z431" s="93">
        <v>14625.1</v>
      </c>
      <c r="AA431" s="93">
        <v>14625.1</v>
      </c>
      <c r="AB431" s="93">
        <v>14625.1</v>
      </c>
      <c r="AC431" s="93">
        <v>14625.1</v>
      </c>
      <c r="AD431" s="93">
        <v>14625.1</v>
      </c>
      <c r="AE431" s="93">
        <v>14625.1</v>
      </c>
      <c r="AF431" s="93">
        <v>14625.1</v>
      </c>
    </row>
    <row r="432" spans="1:32" x14ac:dyDescent="0.25">
      <c r="A432" s="95" t="s">
        <v>151</v>
      </c>
      <c r="B432" s="94" t="s">
        <v>199</v>
      </c>
      <c r="C432" s="94" t="s">
        <v>148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14625.1</v>
      </c>
      <c r="J432" s="93">
        <v>0</v>
      </c>
      <c r="K432" s="93">
        <v>0</v>
      </c>
      <c r="L432" s="93">
        <v>0</v>
      </c>
      <c r="M432" s="93">
        <v>0</v>
      </c>
      <c r="N432" s="93">
        <v>0</v>
      </c>
      <c r="O432" s="93">
        <v>0</v>
      </c>
      <c r="P432" s="93">
        <v>0</v>
      </c>
      <c r="Q432" s="93">
        <v>0</v>
      </c>
      <c r="R432" s="93">
        <v>0</v>
      </c>
      <c r="S432" s="93">
        <v>0</v>
      </c>
      <c r="T432" s="93">
        <v>0</v>
      </c>
      <c r="U432" s="93">
        <v>0</v>
      </c>
      <c r="V432" s="93">
        <v>0</v>
      </c>
      <c r="W432" s="93">
        <v>0</v>
      </c>
      <c r="X432" s="93">
        <v>0</v>
      </c>
      <c r="Y432" s="93">
        <v>0</v>
      </c>
      <c r="Z432" s="93">
        <v>0</v>
      </c>
      <c r="AA432" s="93">
        <v>0</v>
      </c>
      <c r="AB432" s="93">
        <v>0</v>
      </c>
      <c r="AC432" s="93">
        <v>0</v>
      </c>
      <c r="AD432" s="93">
        <v>0</v>
      </c>
      <c r="AE432" s="93">
        <v>0</v>
      </c>
      <c r="AF432" s="93">
        <v>0</v>
      </c>
    </row>
    <row r="433" spans="1:32" x14ac:dyDescent="0.25">
      <c r="A433" s="95" t="s">
        <v>151</v>
      </c>
      <c r="B433" s="94" t="s">
        <v>199</v>
      </c>
      <c r="C433" s="94" t="s">
        <v>147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14625.1</v>
      </c>
      <c r="J433" s="93">
        <v>14625.1</v>
      </c>
      <c r="K433" s="93">
        <v>14625.1</v>
      </c>
      <c r="L433" s="93">
        <v>14625.1</v>
      </c>
      <c r="M433" s="93">
        <v>14625.1</v>
      </c>
      <c r="N433" s="93">
        <v>14625.1</v>
      </c>
      <c r="O433" s="93">
        <v>14625.1</v>
      </c>
      <c r="P433" s="93">
        <v>14625.1</v>
      </c>
      <c r="Q433" s="93">
        <v>14625.1</v>
      </c>
      <c r="R433" s="93">
        <v>14625.1</v>
      </c>
      <c r="S433" s="93">
        <v>14625.1</v>
      </c>
      <c r="T433" s="93">
        <v>14625.1</v>
      </c>
      <c r="U433" s="93">
        <v>14625.1</v>
      </c>
      <c r="V433" s="93">
        <v>14625.1</v>
      </c>
      <c r="W433" s="93">
        <v>14625.1</v>
      </c>
      <c r="X433" s="93">
        <v>14625.1</v>
      </c>
      <c r="Y433" s="93">
        <v>14625.1</v>
      </c>
      <c r="Z433" s="93">
        <v>14625.1</v>
      </c>
      <c r="AA433" s="93">
        <v>14625.1</v>
      </c>
      <c r="AB433" s="93">
        <v>14625.1</v>
      </c>
      <c r="AC433" s="93">
        <v>14625.1</v>
      </c>
      <c r="AD433" s="93">
        <v>14625.1</v>
      </c>
      <c r="AE433" s="93">
        <v>14625.1</v>
      </c>
      <c r="AF433" s="93">
        <v>14625.1</v>
      </c>
    </row>
    <row r="435" spans="1:32" x14ac:dyDescent="0.25">
      <c r="A435" s="95" t="s">
        <v>151</v>
      </c>
      <c r="B435" s="94" t="s">
        <v>199</v>
      </c>
      <c r="C435" s="94" t="s">
        <v>146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2432.9499999999998</v>
      </c>
      <c r="K435" s="93">
        <v>2482.9199999999996</v>
      </c>
      <c r="L435" s="93">
        <v>2532.8899999999994</v>
      </c>
      <c r="M435" s="93">
        <v>2582.8599999999992</v>
      </c>
      <c r="N435" s="93">
        <v>2632.829999999999</v>
      </c>
      <c r="O435" s="93">
        <v>2682.7999999999988</v>
      </c>
      <c r="P435" s="93">
        <v>2732.7699999999986</v>
      </c>
      <c r="Q435" s="93">
        <v>2782.7399999999984</v>
      </c>
      <c r="R435" s="93">
        <v>2832.7099999999982</v>
      </c>
      <c r="S435" s="93">
        <v>2882.679999999998</v>
      </c>
      <c r="T435" s="93">
        <v>2932.6499999999978</v>
      </c>
      <c r="U435" s="93">
        <v>2982.6199999999976</v>
      </c>
      <c r="V435" s="93">
        <v>3036.489999999998</v>
      </c>
      <c r="W435" s="93">
        <v>3090.3599999999983</v>
      </c>
      <c r="X435" s="93">
        <v>3144.2299999999987</v>
      </c>
      <c r="Y435" s="93">
        <v>3198.099999999999</v>
      </c>
      <c r="Z435" s="93">
        <v>3251.9699999999993</v>
      </c>
      <c r="AA435" s="93">
        <v>3305.8399999999997</v>
      </c>
      <c r="AB435" s="93">
        <v>3359.71</v>
      </c>
      <c r="AC435" s="93">
        <v>3413.5800000000004</v>
      </c>
      <c r="AD435" s="93">
        <v>3467.4500000000007</v>
      </c>
      <c r="AE435" s="93">
        <v>3521.3200000000011</v>
      </c>
      <c r="AF435" s="93">
        <v>3575.1900000000014</v>
      </c>
    </row>
    <row r="436" spans="1:32" x14ac:dyDescent="0.25">
      <c r="A436" s="95" t="s">
        <v>151</v>
      </c>
      <c r="B436" s="94" t="s">
        <v>199</v>
      </c>
      <c r="C436" s="94" t="s">
        <v>145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49.48</v>
      </c>
      <c r="J436" s="93">
        <v>49.48</v>
      </c>
      <c r="K436" s="93">
        <v>49.48</v>
      </c>
      <c r="L436" s="93">
        <v>49.48</v>
      </c>
      <c r="M436" s="93">
        <v>49.48</v>
      </c>
      <c r="N436" s="93">
        <v>49.48</v>
      </c>
      <c r="O436" s="93">
        <v>49.48</v>
      </c>
      <c r="P436" s="93">
        <v>49.48</v>
      </c>
      <c r="Q436" s="93">
        <v>49.48</v>
      </c>
      <c r="R436" s="93">
        <v>49.48</v>
      </c>
      <c r="S436" s="93">
        <v>49.48</v>
      </c>
      <c r="T436" s="93">
        <v>49.48</v>
      </c>
      <c r="U436" s="93">
        <v>50.82</v>
      </c>
      <c r="V436" s="93">
        <v>50.82</v>
      </c>
      <c r="W436" s="93">
        <v>50.82</v>
      </c>
      <c r="X436" s="93">
        <v>50.82</v>
      </c>
      <c r="Y436" s="93">
        <v>50.82</v>
      </c>
      <c r="Z436" s="93">
        <v>50.82</v>
      </c>
      <c r="AA436" s="93">
        <v>50.82</v>
      </c>
      <c r="AB436" s="93">
        <v>50.82</v>
      </c>
      <c r="AC436" s="93">
        <v>50.82</v>
      </c>
      <c r="AD436" s="93">
        <v>50.82</v>
      </c>
      <c r="AE436" s="93">
        <v>50.82</v>
      </c>
      <c r="AF436" s="93">
        <v>50.82</v>
      </c>
    </row>
    <row r="437" spans="1:32" x14ac:dyDescent="0.25">
      <c r="A437" s="95" t="s">
        <v>151</v>
      </c>
      <c r="B437" s="94" t="s">
        <v>199</v>
      </c>
      <c r="C437" s="94" t="s">
        <v>144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0.49</v>
      </c>
      <c r="J437" s="93">
        <v>0.49</v>
      </c>
      <c r="K437" s="93">
        <v>0.49</v>
      </c>
      <c r="L437" s="93">
        <v>0.49</v>
      </c>
      <c r="M437" s="93">
        <v>0.49</v>
      </c>
      <c r="N437" s="93">
        <v>0.49</v>
      </c>
      <c r="O437" s="93">
        <v>0.49</v>
      </c>
      <c r="P437" s="93">
        <v>0.49</v>
      </c>
      <c r="Q437" s="93">
        <v>0.49</v>
      </c>
      <c r="R437" s="93">
        <v>0.49</v>
      </c>
      <c r="S437" s="93">
        <v>0.49</v>
      </c>
      <c r="T437" s="93">
        <v>0.49</v>
      </c>
      <c r="U437" s="93">
        <v>3.05</v>
      </c>
      <c r="V437" s="93">
        <v>3.05</v>
      </c>
      <c r="W437" s="93">
        <v>3.05</v>
      </c>
      <c r="X437" s="93">
        <v>3.05</v>
      </c>
      <c r="Y437" s="93">
        <v>3.05</v>
      </c>
      <c r="Z437" s="93">
        <v>3.05</v>
      </c>
      <c r="AA437" s="93">
        <v>3.05</v>
      </c>
      <c r="AB437" s="93">
        <v>3.05</v>
      </c>
      <c r="AC437" s="93">
        <v>3.05</v>
      </c>
      <c r="AD437" s="93">
        <v>3.05</v>
      </c>
      <c r="AE437" s="93">
        <v>3.05</v>
      </c>
      <c r="AF437" s="93">
        <v>3.05</v>
      </c>
    </row>
    <row r="438" spans="1:32" x14ac:dyDescent="0.25">
      <c r="A438" s="95" t="s">
        <v>151</v>
      </c>
      <c r="B438" s="94" t="s">
        <v>199</v>
      </c>
      <c r="C438" s="94" t="s">
        <v>142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2382.98</v>
      </c>
      <c r="J438" s="93">
        <v>0</v>
      </c>
      <c r="K438" s="93">
        <v>0</v>
      </c>
      <c r="L438" s="93">
        <v>0</v>
      </c>
      <c r="M438" s="93">
        <v>0</v>
      </c>
      <c r="N438" s="93">
        <v>0</v>
      </c>
      <c r="O438" s="93">
        <v>0</v>
      </c>
      <c r="P438" s="93">
        <v>0</v>
      </c>
      <c r="Q438" s="93">
        <v>0</v>
      </c>
      <c r="R438" s="93">
        <v>0</v>
      </c>
      <c r="S438" s="93">
        <v>0</v>
      </c>
      <c r="T438" s="93">
        <v>0</v>
      </c>
      <c r="U438" s="93">
        <v>0</v>
      </c>
      <c r="V438" s="93">
        <v>0</v>
      </c>
      <c r="W438" s="93">
        <v>0</v>
      </c>
      <c r="X438" s="93">
        <v>0</v>
      </c>
      <c r="Y438" s="93">
        <v>0</v>
      </c>
      <c r="Z438" s="93">
        <v>0</v>
      </c>
      <c r="AA438" s="93">
        <v>0</v>
      </c>
      <c r="AB438" s="93">
        <v>0</v>
      </c>
      <c r="AC438" s="93">
        <v>0</v>
      </c>
      <c r="AD438" s="93">
        <v>0</v>
      </c>
      <c r="AE438" s="93">
        <v>0</v>
      </c>
      <c r="AF438" s="93">
        <v>0</v>
      </c>
    </row>
    <row r="439" spans="1:32" x14ac:dyDescent="0.25">
      <c r="A439" s="95" t="s">
        <v>151</v>
      </c>
      <c r="B439" s="94" t="s">
        <v>199</v>
      </c>
      <c r="C439" s="94" t="s">
        <v>141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2432.9499999999998</v>
      </c>
      <c r="J439" s="93">
        <v>2482.9199999999996</v>
      </c>
      <c r="K439" s="93">
        <v>2532.8899999999994</v>
      </c>
      <c r="L439" s="93">
        <v>2582.8599999999992</v>
      </c>
      <c r="M439" s="93">
        <v>2632.829999999999</v>
      </c>
      <c r="N439" s="93">
        <v>2682.7999999999988</v>
      </c>
      <c r="O439" s="93">
        <v>2732.7699999999986</v>
      </c>
      <c r="P439" s="93">
        <v>2782.7399999999984</v>
      </c>
      <c r="Q439" s="93">
        <v>2832.7099999999982</v>
      </c>
      <c r="R439" s="93">
        <v>2882.679999999998</v>
      </c>
      <c r="S439" s="93">
        <v>2932.6499999999978</v>
      </c>
      <c r="T439" s="93">
        <v>2982.6199999999976</v>
      </c>
      <c r="U439" s="93">
        <v>3036.489999999998</v>
      </c>
      <c r="V439" s="93">
        <v>3090.3599999999983</v>
      </c>
      <c r="W439" s="93">
        <v>3144.2299999999987</v>
      </c>
      <c r="X439" s="93">
        <v>3198.099999999999</v>
      </c>
      <c r="Y439" s="93">
        <v>3251.9699999999993</v>
      </c>
      <c r="Z439" s="93">
        <v>3305.8399999999997</v>
      </c>
      <c r="AA439" s="93">
        <v>3359.71</v>
      </c>
      <c r="AB439" s="93">
        <v>3413.5800000000004</v>
      </c>
      <c r="AC439" s="93">
        <v>3467.4500000000007</v>
      </c>
      <c r="AD439" s="93">
        <v>3521.3200000000011</v>
      </c>
      <c r="AE439" s="93">
        <v>3575.1900000000014</v>
      </c>
      <c r="AF439" s="93">
        <v>3629.0600000000018</v>
      </c>
    </row>
    <row r="440" spans="1:32" x14ac:dyDescent="0.25">
      <c r="A440" s="67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66"/>
      <c r="AD440" s="66"/>
    </row>
    <row r="441" spans="1:32" x14ac:dyDescent="0.25">
      <c r="A441" s="95" t="s">
        <v>151</v>
      </c>
      <c r="B441" s="94" t="s">
        <v>199</v>
      </c>
      <c r="C441" s="94" t="s">
        <v>140</v>
      </c>
      <c r="D441" s="93">
        <v>0</v>
      </c>
      <c r="E441" s="93">
        <v>0</v>
      </c>
      <c r="F441" s="93">
        <v>0</v>
      </c>
      <c r="G441" s="93">
        <v>0</v>
      </c>
      <c r="H441" s="93">
        <v>0</v>
      </c>
      <c r="I441" s="93">
        <v>12192.150000000001</v>
      </c>
      <c r="J441" s="93">
        <v>12142.18</v>
      </c>
      <c r="K441" s="93">
        <v>12092.210000000001</v>
      </c>
      <c r="L441" s="93">
        <v>12042.240000000002</v>
      </c>
      <c r="M441" s="93">
        <v>11992.27</v>
      </c>
      <c r="N441" s="93">
        <v>11942.300000000001</v>
      </c>
      <c r="O441" s="93">
        <v>11892.330000000002</v>
      </c>
      <c r="P441" s="93">
        <v>11842.360000000002</v>
      </c>
      <c r="Q441" s="93">
        <v>11792.390000000003</v>
      </c>
      <c r="R441" s="93">
        <v>11742.420000000002</v>
      </c>
      <c r="S441" s="93">
        <v>11692.450000000003</v>
      </c>
      <c r="T441" s="93">
        <v>11642.480000000003</v>
      </c>
      <c r="U441" s="93">
        <v>11588.610000000002</v>
      </c>
      <c r="V441" s="93">
        <v>11534.740000000002</v>
      </c>
      <c r="W441" s="93">
        <v>11480.870000000003</v>
      </c>
      <c r="X441" s="93">
        <v>11427.000000000002</v>
      </c>
      <c r="Y441" s="93">
        <v>11373.130000000001</v>
      </c>
      <c r="Z441" s="93">
        <v>11319.26</v>
      </c>
      <c r="AA441" s="93">
        <v>11265.39</v>
      </c>
      <c r="AB441" s="93">
        <v>11211.52</v>
      </c>
      <c r="AC441" s="93">
        <v>11157.65</v>
      </c>
      <c r="AD441" s="93">
        <v>11103.779999999999</v>
      </c>
      <c r="AE441" s="93">
        <v>11049.91</v>
      </c>
      <c r="AF441" s="93">
        <v>10996.039999999999</v>
      </c>
    </row>
    <row r="442" spans="1:32" x14ac:dyDescent="0.25">
      <c r="A442" s="67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66"/>
      <c r="AD442" s="66"/>
    </row>
    <row r="443" spans="1:32" x14ac:dyDescent="0.25">
      <c r="A443" s="95" t="s">
        <v>151</v>
      </c>
      <c r="B443" s="94" t="s">
        <v>199</v>
      </c>
      <c r="C443" s="94" t="s">
        <v>138</v>
      </c>
      <c r="D443" s="93">
        <v>0</v>
      </c>
      <c r="E443" s="93">
        <v>0</v>
      </c>
      <c r="F443" s="93">
        <v>0</v>
      </c>
      <c r="G443" s="93">
        <v>0</v>
      </c>
      <c r="H443" s="93">
        <v>0</v>
      </c>
      <c r="I443" s="93">
        <v>49.97</v>
      </c>
      <c r="J443" s="93">
        <v>49.97</v>
      </c>
      <c r="K443" s="93">
        <v>49.97</v>
      </c>
      <c r="L443" s="93">
        <v>49.97</v>
      </c>
      <c r="M443" s="93">
        <v>49.97</v>
      </c>
      <c r="N443" s="93">
        <v>49.97</v>
      </c>
      <c r="O443" s="93">
        <v>49.97</v>
      </c>
      <c r="P443" s="93">
        <v>49.97</v>
      </c>
      <c r="Q443" s="93">
        <v>49.97</v>
      </c>
      <c r="R443" s="93">
        <v>49.97</v>
      </c>
      <c r="S443" s="93">
        <v>49.97</v>
      </c>
      <c r="T443" s="93">
        <v>49.97</v>
      </c>
      <c r="U443" s="93">
        <v>53.87</v>
      </c>
      <c r="V443" s="93">
        <v>53.87</v>
      </c>
      <c r="W443" s="93">
        <v>53.87</v>
      </c>
      <c r="X443" s="93">
        <v>53.87</v>
      </c>
      <c r="Y443" s="93">
        <v>53.87</v>
      </c>
      <c r="Z443" s="93">
        <v>53.87</v>
      </c>
      <c r="AA443" s="93">
        <v>53.87</v>
      </c>
      <c r="AB443" s="93">
        <v>53.87</v>
      </c>
      <c r="AC443" s="93">
        <v>53.87</v>
      </c>
      <c r="AD443" s="93">
        <v>53.87</v>
      </c>
      <c r="AE443" s="93">
        <v>53.87</v>
      </c>
      <c r="AF443" s="93">
        <v>53.87</v>
      </c>
    </row>
    <row r="444" spans="1:32" x14ac:dyDescent="0.25">
      <c r="A444" s="67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66"/>
      <c r="AD444" s="66"/>
    </row>
    <row r="445" spans="1:32" x14ac:dyDescent="0.25">
      <c r="A445" s="95" t="s">
        <v>151</v>
      </c>
      <c r="B445" s="94" t="s">
        <v>198</v>
      </c>
      <c r="C445" s="94" t="s">
        <v>149</v>
      </c>
      <c r="D445" s="93">
        <v>0</v>
      </c>
      <c r="E445" s="93">
        <v>0</v>
      </c>
      <c r="F445" s="93">
        <v>0</v>
      </c>
      <c r="G445" s="93">
        <v>0</v>
      </c>
      <c r="H445" s="93">
        <v>0</v>
      </c>
      <c r="I445" s="93">
        <v>0</v>
      </c>
      <c r="J445" s="93">
        <v>129251.54</v>
      </c>
      <c r="K445" s="93">
        <v>129251.54</v>
      </c>
      <c r="L445" s="93">
        <v>129251.54</v>
      </c>
      <c r="M445" s="93">
        <v>129251.54</v>
      </c>
      <c r="N445" s="93">
        <v>129251.54</v>
      </c>
      <c r="O445" s="93">
        <v>129251.54</v>
      </c>
      <c r="P445" s="93">
        <v>129251.54</v>
      </c>
      <c r="Q445" s="93">
        <v>129251.54</v>
      </c>
      <c r="R445" s="93">
        <v>129251.54</v>
      </c>
      <c r="S445" s="93">
        <v>129251.54</v>
      </c>
      <c r="T445" s="93">
        <v>129251.54</v>
      </c>
      <c r="U445" s="93">
        <v>129251.54</v>
      </c>
      <c r="V445" s="93">
        <v>129251.54</v>
      </c>
      <c r="W445" s="93">
        <v>129251.54</v>
      </c>
      <c r="X445" s="93">
        <v>129251.54</v>
      </c>
      <c r="Y445" s="93">
        <v>129251.54</v>
      </c>
      <c r="Z445" s="93">
        <v>129251.54</v>
      </c>
      <c r="AA445" s="93">
        <v>129251.54</v>
      </c>
      <c r="AB445" s="93">
        <v>129251.54</v>
      </c>
      <c r="AC445" s="93">
        <v>129251.54</v>
      </c>
      <c r="AD445" s="93">
        <v>129251.54</v>
      </c>
      <c r="AE445" s="93">
        <v>129251.54</v>
      </c>
      <c r="AF445" s="93">
        <v>129251.54</v>
      </c>
    </row>
    <row r="446" spans="1:32" x14ac:dyDescent="0.25">
      <c r="A446" s="95" t="s">
        <v>151</v>
      </c>
      <c r="B446" s="94" t="s">
        <v>198</v>
      </c>
      <c r="C446" s="94" t="s">
        <v>148</v>
      </c>
      <c r="D446" s="93">
        <v>0</v>
      </c>
      <c r="E446" s="93">
        <v>0</v>
      </c>
      <c r="F446" s="93">
        <v>0</v>
      </c>
      <c r="G446" s="93">
        <v>0</v>
      </c>
      <c r="H446" s="93">
        <v>0</v>
      </c>
      <c r="I446" s="93">
        <v>129251.54</v>
      </c>
      <c r="J446" s="93">
        <v>0</v>
      </c>
      <c r="K446" s="93">
        <v>0</v>
      </c>
      <c r="L446" s="93">
        <v>0</v>
      </c>
      <c r="M446" s="93">
        <v>0</v>
      </c>
      <c r="N446" s="93">
        <v>0</v>
      </c>
      <c r="O446" s="93">
        <v>0</v>
      </c>
      <c r="P446" s="93">
        <v>0</v>
      </c>
      <c r="Q446" s="93">
        <v>0</v>
      </c>
      <c r="R446" s="93">
        <v>0</v>
      </c>
      <c r="S446" s="93">
        <v>0</v>
      </c>
      <c r="T446" s="93">
        <v>0</v>
      </c>
      <c r="U446" s="93">
        <v>0</v>
      </c>
      <c r="V446" s="93">
        <v>0</v>
      </c>
      <c r="W446" s="93">
        <v>0</v>
      </c>
      <c r="X446" s="93">
        <v>0</v>
      </c>
      <c r="Y446" s="93">
        <v>0</v>
      </c>
      <c r="Z446" s="93">
        <v>0</v>
      </c>
      <c r="AA446" s="93">
        <v>0</v>
      </c>
      <c r="AB446" s="93">
        <v>0</v>
      </c>
      <c r="AC446" s="93">
        <v>0</v>
      </c>
      <c r="AD446" s="93">
        <v>0</v>
      </c>
      <c r="AE446" s="93">
        <v>0</v>
      </c>
      <c r="AF446" s="93">
        <v>0</v>
      </c>
    </row>
    <row r="447" spans="1:32" x14ac:dyDescent="0.25">
      <c r="A447" s="95" t="s">
        <v>151</v>
      </c>
      <c r="B447" s="94" t="s">
        <v>198</v>
      </c>
      <c r="C447" s="94" t="s">
        <v>147</v>
      </c>
      <c r="D447" s="93">
        <v>0</v>
      </c>
      <c r="E447" s="93">
        <v>0</v>
      </c>
      <c r="F447" s="93">
        <v>0</v>
      </c>
      <c r="G447" s="93">
        <v>0</v>
      </c>
      <c r="H447" s="93">
        <v>0</v>
      </c>
      <c r="I447" s="93">
        <v>129251.54</v>
      </c>
      <c r="J447" s="93">
        <v>129251.54</v>
      </c>
      <c r="K447" s="93">
        <v>129251.54</v>
      </c>
      <c r="L447" s="93">
        <v>129251.54</v>
      </c>
      <c r="M447" s="93">
        <v>129251.54</v>
      </c>
      <c r="N447" s="93">
        <v>129251.54</v>
      </c>
      <c r="O447" s="93">
        <v>129251.54</v>
      </c>
      <c r="P447" s="93">
        <v>129251.54</v>
      </c>
      <c r="Q447" s="93">
        <v>129251.54</v>
      </c>
      <c r="R447" s="93">
        <v>129251.54</v>
      </c>
      <c r="S447" s="93">
        <v>129251.54</v>
      </c>
      <c r="T447" s="93">
        <v>129251.54</v>
      </c>
      <c r="U447" s="93">
        <v>129251.54</v>
      </c>
      <c r="V447" s="93">
        <v>129251.54</v>
      </c>
      <c r="W447" s="93">
        <v>129251.54</v>
      </c>
      <c r="X447" s="93">
        <v>129251.54</v>
      </c>
      <c r="Y447" s="93">
        <v>129251.54</v>
      </c>
      <c r="Z447" s="93">
        <v>129251.54</v>
      </c>
      <c r="AA447" s="93">
        <v>129251.54</v>
      </c>
      <c r="AB447" s="93">
        <v>129251.54</v>
      </c>
      <c r="AC447" s="93">
        <v>129251.54</v>
      </c>
      <c r="AD447" s="93">
        <v>129251.54</v>
      </c>
      <c r="AE447" s="93">
        <v>129251.54</v>
      </c>
      <c r="AF447" s="93">
        <v>129251.54</v>
      </c>
    </row>
    <row r="448" spans="1:32" x14ac:dyDescent="0.25">
      <c r="A448" s="67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6"/>
      <c r="AD448" s="66"/>
    </row>
    <row r="449" spans="1:32" x14ac:dyDescent="0.25">
      <c r="A449" s="95" t="s">
        <v>151</v>
      </c>
      <c r="B449" s="94" t="s">
        <v>198</v>
      </c>
      <c r="C449" s="94" t="s">
        <v>146</v>
      </c>
      <c r="D449" s="93">
        <v>0</v>
      </c>
      <c r="E449" s="93">
        <v>0</v>
      </c>
      <c r="F449" s="93">
        <v>0</v>
      </c>
      <c r="G449" s="93">
        <v>0</v>
      </c>
      <c r="H449" s="93">
        <v>0</v>
      </c>
      <c r="I449" s="93">
        <v>0</v>
      </c>
      <c r="J449" s="93">
        <v>42638.68</v>
      </c>
      <c r="K449" s="93">
        <v>43127.68</v>
      </c>
      <c r="L449" s="93">
        <v>43616.68</v>
      </c>
      <c r="M449" s="93">
        <v>44105.68</v>
      </c>
      <c r="N449" s="93">
        <v>44594.68</v>
      </c>
      <c r="O449" s="93">
        <v>45083.68</v>
      </c>
      <c r="P449" s="93">
        <v>45572.68</v>
      </c>
      <c r="Q449" s="93">
        <v>46061.68</v>
      </c>
      <c r="R449" s="93">
        <v>46550.68</v>
      </c>
      <c r="S449" s="93">
        <v>47039.68</v>
      </c>
      <c r="T449" s="93">
        <v>47528.68</v>
      </c>
      <c r="U449" s="93">
        <v>48017.68</v>
      </c>
      <c r="V449" s="93">
        <v>48491.6</v>
      </c>
      <c r="W449" s="93">
        <v>48965.52</v>
      </c>
      <c r="X449" s="93">
        <v>49439.439999999995</v>
      </c>
      <c r="Y449" s="93">
        <v>49913.359999999993</v>
      </c>
      <c r="Z449" s="93">
        <v>50387.279999999992</v>
      </c>
      <c r="AA449" s="93">
        <v>50861.19999999999</v>
      </c>
      <c r="AB449" s="93">
        <v>51335.119999999988</v>
      </c>
      <c r="AC449" s="93">
        <v>51809.039999999986</v>
      </c>
      <c r="AD449" s="93">
        <v>52282.959999999985</v>
      </c>
      <c r="AE449" s="93">
        <v>52756.879999999983</v>
      </c>
      <c r="AF449" s="93">
        <v>53230.799999999981</v>
      </c>
    </row>
    <row r="450" spans="1:32" x14ac:dyDescent="0.25">
      <c r="A450" s="95" t="s">
        <v>151</v>
      </c>
      <c r="B450" s="94" t="s">
        <v>198</v>
      </c>
      <c r="C450" s="94" t="s">
        <v>145</v>
      </c>
      <c r="D450" s="93">
        <v>0</v>
      </c>
      <c r="E450" s="93">
        <v>0</v>
      </c>
      <c r="F450" s="93">
        <v>0</v>
      </c>
      <c r="G450" s="93">
        <v>0</v>
      </c>
      <c r="H450" s="93">
        <v>0</v>
      </c>
      <c r="I450" s="93">
        <v>484.69</v>
      </c>
      <c r="J450" s="93">
        <v>484.69</v>
      </c>
      <c r="K450" s="93">
        <v>484.69</v>
      </c>
      <c r="L450" s="93">
        <v>484.69</v>
      </c>
      <c r="M450" s="93">
        <v>484.69</v>
      </c>
      <c r="N450" s="93">
        <v>484.69</v>
      </c>
      <c r="O450" s="93">
        <v>484.69</v>
      </c>
      <c r="P450" s="93">
        <v>484.69</v>
      </c>
      <c r="Q450" s="93">
        <v>484.69</v>
      </c>
      <c r="R450" s="93">
        <v>484.69</v>
      </c>
      <c r="S450" s="93">
        <v>484.69</v>
      </c>
      <c r="T450" s="93">
        <v>484.69</v>
      </c>
      <c r="U450" s="93">
        <v>446.99</v>
      </c>
      <c r="V450" s="93">
        <v>446.99</v>
      </c>
      <c r="W450" s="93">
        <v>446.99</v>
      </c>
      <c r="X450" s="93">
        <v>446.99</v>
      </c>
      <c r="Y450" s="93">
        <v>446.99</v>
      </c>
      <c r="Z450" s="93">
        <v>446.99</v>
      </c>
      <c r="AA450" s="93">
        <v>446.99</v>
      </c>
      <c r="AB450" s="93">
        <v>446.99</v>
      </c>
      <c r="AC450" s="93">
        <v>446.99</v>
      </c>
      <c r="AD450" s="93">
        <v>446.99</v>
      </c>
      <c r="AE450" s="93">
        <v>446.99</v>
      </c>
      <c r="AF450" s="93">
        <v>446.99</v>
      </c>
    </row>
    <row r="451" spans="1:32" x14ac:dyDescent="0.25">
      <c r="A451" s="95" t="s">
        <v>151</v>
      </c>
      <c r="B451" s="94" t="s">
        <v>198</v>
      </c>
      <c r="C451" s="94" t="s">
        <v>144</v>
      </c>
      <c r="D451" s="93">
        <v>0</v>
      </c>
      <c r="E451" s="93">
        <v>0</v>
      </c>
      <c r="F451" s="93">
        <v>0</v>
      </c>
      <c r="G451" s="93">
        <v>0</v>
      </c>
      <c r="H451" s="93">
        <v>0</v>
      </c>
      <c r="I451" s="93">
        <v>4.3099999999999996</v>
      </c>
      <c r="J451" s="93">
        <v>4.3099999999999996</v>
      </c>
      <c r="K451" s="93">
        <v>4.3099999999999996</v>
      </c>
      <c r="L451" s="93">
        <v>4.3099999999999996</v>
      </c>
      <c r="M451" s="93">
        <v>4.3099999999999996</v>
      </c>
      <c r="N451" s="93">
        <v>4.3099999999999996</v>
      </c>
      <c r="O451" s="93">
        <v>4.3099999999999996</v>
      </c>
      <c r="P451" s="93">
        <v>4.3099999999999996</v>
      </c>
      <c r="Q451" s="93">
        <v>4.3099999999999996</v>
      </c>
      <c r="R451" s="93">
        <v>4.3099999999999996</v>
      </c>
      <c r="S451" s="93">
        <v>4.3099999999999996</v>
      </c>
      <c r="T451" s="93">
        <v>4.3099999999999996</v>
      </c>
      <c r="U451" s="93">
        <v>26.93</v>
      </c>
      <c r="V451" s="93">
        <v>26.93</v>
      </c>
      <c r="W451" s="93">
        <v>26.93</v>
      </c>
      <c r="X451" s="93">
        <v>26.93</v>
      </c>
      <c r="Y451" s="93">
        <v>26.93</v>
      </c>
      <c r="Z451" s="93">
        <v>26.93</v>
      </c>
      <c r="AA451" s="93">
        <v>26.93</v>
      </c>
      <c r="AB451" s="93">
        <v>26.93</v>
      </c>
      <c r="AC451" s="93">
        <v>26.93</v>
      </c>
      <c r="AD451" s="93">
        <v>26.93</v>
      </c>
      <c r="AE451" s="93">
        <v>26.93</v>
      </c>
      <c r="AF451" s="93">
        <v>26.93</v>
      </c>
    </row>
    <row r="452" spans="1:32" x14ac:dyDescent="0.25">
      <c r="A452" s="95" t="s">
        <v>151</v>
      </c>
      <c r="B452" s="94" t="s">
        <v>198</v>
      </c>
      <c r="C452" s="94" t="s">
        <v>142</v>
      </c>
      <c r="D452" s="93">
        <v>0</v>
      </c>
      <c r="E452" s="93">
        <v>0</v>
      </c>
      <c r="F452" s="93">
        <v>0</v>
      </c>
      <c r="G452" s="93">
        <v>0</v>
      </c>
      <c r="H452" s="93">
        <v>0</v>
      </c>
      <c r="I452" s="93">
        <v>42149.68</v>
      </c>
      <c r="J452" s="93">
        <v>0</v>
      </c>
      <c r="K452" s="93">
        <v>0</v>
      </c>
      <c r="L452" s="93">
        <v>0</v>
      </c>
      <c r="M452" s="93">
        <v>0</v>
      </c>
      <c r="N452" s="93">
        <v>0</v>
      </c>
      <c r="O452" s="93">
        <v>0</v>
      </c>
      <c r="P452" s="93">
        <v>0</v>
      </c>
      <c r="Q452" s="93">
        <v>0</v>
      </c>
      <c r="R452" s="93">
        <v>0</v>
      </c>
      <c r="S452" s="93">
        <v>0</v>
      </c>
      <c r="T452" s="93">
        <v>0</v>
      </c>
      <c r="U452" s="93">
        <v>0</v>
      </c>
      <c r="V452" s="93">
        <v>0</v>
      </c>
      <c r="W452" s="93">
        <v>0</v>
      </c>
      <c r="X452" s="93">
        <v>0</v>
      </c>
      <c r="Y452" s="93">
        <v>0</v>
      </c>
      <c r="Z452" s="93">
        <v>0</v>
      </c>
      <c r="AA452" s="93">
        <v>0</v>
      </c>
      <c r="AB452" s="93">
        <v>0</v>
      </c>
      <c r="AC452" s="93">
        <v>0</v>
      </c>
      <c r="AD452" s="93">
        <v>0</v>
      </c>
      <c r="AE452" s="93">
        <v>0</v>
      </c>
      <c r="AF452" s="93">
        <v>0</v>
      </c>
    </row>
    <row r="453" spans="1:32" x14ac:dyDescent="0.25">
      <c r="A453" s="95" t="s">
        <v>151</v>
      </c>
      <c r="B453" s="94" t="s">
        <v>198</v>
      </c>
      <c r="C453" s="94" t="s">
        <v>141</v>
      </c>
      <c r="D453" s="93">
        <v>0</v>
      </c>
      <c r="E453" s="93">
        <v>0</v>
      </c>
      <c r="F453" s="93">
        <v>0</v>
      </c>
      <c r="G453" s="93">
        <v>0</v>
      </c>
      <c r="H453" s="93">
        <v>0</v>
      </c>
      <c r="I453" s="93">
        <v>42638.68</v>
      </c>
      <c r="J453" s="93">
        <v>43127.68</v>
      </c>
      <c r="K453" s="93">
        <v>43616.68</v>
      </c>
      <c r="L453" s="93">
        <v>44105.68</v>
      </c>
      <c r="M453" s="93">
        <v>44594.68</v>
      </c>
      <c r="N453" s="93">
        <v>45083.68</v>
      </c>
      <c r="O453" s="93">
        <v>45572.68</v>
      </c>
      <c r="P453" s="93">
        <v>46061.68</v>
      </c>
      <c r="Q453" s="93">
        <v>46550.68</v>
      </c>
      <c r="R453" s="93">
        <v>47039.68</v>
      </c>
      <c r="S453" s="93">
        <v>47528.68</v>
      </c>
      <c r="T453" s="93">
        <v>48017.68</v>
      </c>
      <c r="U453" s="93">
        <v>48491.6</v>
      </c>
      <c r="V453" s="93">
        <v>48965.52</v>
      </c>
      <c r="W453" s="93">
        <v>49439.439999999995</v>
      </c>
      <c r="X453" s="93">
        <v>49913.359999999993</v>
      </c>
      <c r="Y453" s="93">
        <v>50387.279999999992</v>
      </c>
      <c r="Z453" s="93">
        <v>50861.19999999999</v>
      </c>
      <c r="AA453" s="93">
        <v>51335.119999999988</v>
      </c>
      <c r="AB453" s="93">
        <v>51809.039999999986</v>
      </c>
      <c r="AC453" s="93">
        <v>52282.959999999985</v>
      </c>
      <c r="AD453" s="93">
        <v>52756.879999999983</v>
      </c>
      <c r="AE453" s="93">
        <v>53230.799999999981</v>
      </c>
      <c r="AF453" s="93">
        <v>53704.719999999979</v>
      </c>
    </row>
    <row r="455" spans="1:32" x14ac:dyDescent="0.25">
      <c r="A455" s="95" t="s">
        <v>151</v>
      </c>
      <c r="B455" s="94" t="s">
        <v>198</v>
      </c>
      <c r="C455" s="94" t="s">
        <v>140</v>
      </c>
      <c r="D455" s="93">
        <v>0</v>
      </c>
      <c r="E455" s="93">
        <v>0</v>
      </c>
      <c r="F455" s="93">
        <v>0</v>
      </c>
      <c r="G455" s="93">
        <v>0</v>
      </c>
      <c r="H455" s="93">
        <v>0</v>
      </c>
      <c r="I455" s="93">
        <v>86612.859999999986</v>
      </c>
      <c r="J455" s="93">
        <v>86123.859999999986</v>
      </c>
      <c r="K455" s="93">
        <v>85634.859999999986</v>
      </c>
      <c r="L455" s="93">
        <v>85145.859999999986</v>
      </c>
      <c r="M455" s="93">
        <v>84656.859999999986</v>
      </c>
      <c r="N455" s="93">
        <v>84167.859999999986</v>
      </c>
      <c r="O455" s="93">
        <v>83678.859999999986</v>
      </c>
      <c r="P455" s="93">
        <v>83189.859999999986</v>
      </c>
      <c r="Q455" s="93">
        <v>82700.859999999986</v>
      </c>
      <c r="R455" s="93">
        <v>82211.859999999986</v>
      </c>
      <c r="S455" s="93">
        <v>81722.859999999986</v>
      </c>
      <c r="T455" s="93">
        <v>81233.859999999986</v>
      </c>
      <c r="U455" s="93">
        <v>80759.94</v>
      </c>
      <c r="V455" s="93">
        <v>80286.01999999999</v>
      </c>
      <c r="W455" s="93">
        <v>79812.100000000006</v>
      </c>
      <c r="X455" s="93">
        <v>79338.179999999993</v>
      </c>
      <c r="Y455" s="93">
        <v>78864.260000000009</v>
      </c>
      <c r="Z455" s="93">
        <v>78390.34</v>
      </c>
      <c r="AA455" s="93">
        <v>77916.420000000013</v>
      </c>
      <c r="AB455" s="93">
        <v>77442.5</v>
      </c>
      <c r="AC455" s="93">
        <v>76968.580000000016</v>
      </c>
      <c r="AD455" s="93">
        <v>76494.66</v>
      </c>
      <c r="AE455" s="93">
        <v>76020.74000000002</v>
      </c>
      <c r="AF455" s="93">
        <v>75546.820000000007</v>
      </c>
    </row>
    <row r="456" spans="1:32" x14ac:dyDescent="0.25">
      <c r="A456" s="67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6"/>
      <c r="AD456" s="66"/>
    </row>
    <row r="457" spans="1:32" x14ac:dyDescent="0.25">
      <c r="A457" s="95" t="s">
        <v>151</v>
      </c>
      <c r="B457" s="94" t="s">
        <v>198</v>
      </c>
      <c r="C457" s="94" t="s">
        <v>138</v>
      </c>
      <c r="D457" s="93">
        <v>0</v>
      </c>
      <c r="E457" s="93">
        <v>0</v>
      </c>
      <c r="F457" s="93">
        <v>0</v>
      </c>
      <c r="G457" s="93">
        <v>0</v>
      </c>
      <c r="H457" s="93">
        <v>0</v>
      </c>
      <c r="I457" s="93">
        <v>489</v>
      </c>
      <c r="J457" s="93">
        <v>489</v>
      </c>
      <c r="K457" s="93">
        <v>489</v>
      </c>
      <c r="L457" s="93">
        <v>489</v>
      </c>
      <c r="M457" s="93">
        <v>489</v>
      </c>
      <c r="N457" s="93">
        <v>489</v>
      </c>
      <c r="O457" s="93">
        <v>489</v>
      </c>
      <c r="P457" s="93">
        <v>489</v>
      </c>
      <c r="Q457" s="93">
        <v>489</v>
      </c>
      <c r="R457" s="93">
        <v>489</v>
      </c>
      <c r="S457" s="93">
        <v>489</v>
      </c>
      <c r="T457" s="93">
        <v>489</v>
      </c>
      <c r="U457" s="93">
        <v>473.92</v>
      </c>
      <c r="V457" s="93">
        <v>473.92</v>
      </c>
      <c r="W457" s="93">
        <v>473.92</v>
      </c>
      <c r="X457" s="93">
        <v>473.92</v>
      </c>
      <c r="Y457" s="93">
        <v>473.92</v>
      </c>
      <c r="Z457" s="93">
        <v>473.92</v>
      </c>
      <c r="AA457" s="93">
        <v>473.92</v>
      </c>
      <c r="AB457" s="93">
        <v>473.92</v>
      </c>
      <c r="AC457" s="93">
        <v>473.92</v>
      </c>
      <c r="AD457" s="93">
        <v>473.92</v>
      </c>
      <c r="AE457" s="93">
        <v>473.92</v>
      </c>
      <c r="AF457" s="93">
        <v>473.92</v>
      </c>
    </row>
    <row r="458" spans="1:32" x14ac:dyDescent="0.25">
      <c r="A458" s="67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66"/>
      <c r="AD458" s="66"/>
    </row>
    <row r="459" spans="1:32" x14ac:dyDescent="0.25">
      <c r="A459" s="95" t="s">
        <v>151</v>
      </c>
      <c r="B459" s="94" t="s">
        <v>197</v>
      </c>
      <c r="C459" s="94" t="s">
        <v>149</v>
      </c>
      <c r="D459" s="93">
        <v>0</v>
      </c>
      <c r="E459" s="93">
        <v>0</v>
      </c>
      <c r="F459" s="93">
        <v>0</v>
      </c>
      <c r="G459" s="93">
        <v>0</v>
      </c>
      <c r="H459" s="93">
        <v>0</v>
      </c>
      <c r="I459" s="93">
        <v>0</v>
      </c>
      <c r="J459" s="93">
        <v>163459.78</v>
      </c>
      <c r="K459" s="93">
        <v>163459.78</v>
      </c>
      <c r="L459" s="93">
        <v>163459.78</v>
      </c>
      <c r="M459" s="93">
        <v>163459.78</v>
      </c>
      <c r="N459" s="93">
        <v>163459.78</v>
      </c>
      <c r="O459" s="93">
        <v>163459.78</v>
      </c>
      <c r="P459" s="93">
        <v>163459.78</v>
      </c>
      <c r="Q459" s="93">
        <v>163459.78</v>
      </c>
      <c r="R459" s="93">
        <v>163459.78</v>
      </c>
      <c r="S459" s="93">
        <v>163459.78</v>
      </c>
      <c r="T459" s="93">
        <v>163459.78</v>
      </c>
      <c r="U459" s="93">
        <v>163459.78</v>
      </c>
      <c r="V459" s="93">
        <v>163459.78</v>
      </c>
      <c r="W459" s="93">
        <v>163459.78</v>
      </c>
      <c r="X459" s="93">
        <v>163459.78</v>
      </c>
      <c r="Y459" s="93">
        <v>163459.78</v>
      </c>
      <c r="Z459" s="93">
        <v>163459.78</v>
      </c>
      <c r="AA459" s="93">
        <v>163459.78</v>
      </c>
      <c r="AB459" s="93">
        <v>163459.78</v>
      </c>
      <c r="AC459" s="93">
        <v>163459.78</v>
      </c>
      <c r="AD459" s="93">
        <v>163459.78</v>
      </c>
      <c r="AE459" s="93">
        <v>163459.78</v>
      </c>
      <c r="AF459" s="93">
        <v>163459.78</v>
      </c>
    </row>
    <row r="460" spans="1:32" x14ac:dyDescent="0.25">
      <c r="A460" s="95" t="s">
        <v>151</v>
      </c>
      <c r="B460" s="94" t="s">
        <v>197</v>
      </c>
      <c r="C460" s="94" t="s">
        <v>148</v>
      </c>
      <c r="D460" s="93">
        <v>0</v>
      </c>
      <c r="E460" s="93">
        <v>0</v>
      </c>
      <c r="F460" s="93">
        <v>0</v>
      </c>
      <c r="G460" s="93">
        <v>0</v>
      </c>
      <c r="H460" s="93">
        <v>0</v>
      </c>
      <c r="I460" s="93">
        <v>163459.78</v>
      </c>
      <c r="J460" s="93">
        <v>0</v>
      </c>
      <c r="K460" s="93">
        <v>0</v>
      </c>
      <c r="L460" s="93">
        <v>0</v>
      </c>
      <c r="M460" s="93">
        <v>0</v>
      </c>
      <c r="N460" s="93">
        <v>0</v>
      </c>
      <c r="O460" s="93">
        <v>0</v>
      </c>
      <c r="P460" s="93">
        <v>0</v>
      </c>
      <c r="Q460" s="93">
        <v>0</v>
      </c>
      <c r="R460" s="93">
        <v>0</v>
      </c>
      <c r="S460" s="93">
        <v>0</v>
      </c>
      <c r="T460" s="93">
        <v>0</v>
      </c>
      <c r="U460" s="93">
        <v>0</v>
      </c>
      <c r="V460" s="93">
        <v>0</v>
      </c>
      <c r="W460" s="93">
        <v>0</v>
      </c>
      <c r="X460" s="93">
        <v>0</v>
      </c>
      <c r="Y460" s="93">
        <v>0</v>
      </c>
      <c r="Z460" s="93">
        <v>0</v>
      </c>
      <c r="AA460" s="93">
        <v>0</v>
      </c>
      <c r="AB460" s="93">
        <v>0</v>
      </c>
      <c r="AC460" s="93">
        <v>0</v>
      </c>
      <c r="AD460" s="93">
        <v>0</v>
      </c>
      <c r="AE460" s="93">
        <v>0</v>
      </c>
      <c r="AF460" s="93">
        <v>0</v>
      </c>
    </row>
    <row r="461" spans="1:32" x14ac:dyDescent="0.25">
      <c r="A461" s="95" t="s">
        <v>151</v>
      </c>
      <c r="B461" s="94" t="s">
        <v>197</v>
      </c>
      <c r="C461" s="94" t="s">
        <v>147</v>
      </c>
      <c r="D461" s="93">
        <v>0</v>
      </c>
      <c r="E461" s="93">
        <v>0</v>
      </c>
      <c r="F461" s="93">
        <v>0</v>
      </c>
      <c r="G461" s="93">
        <v>0</v>
      </c>
      <c r="H461" s="93">
        <v>0</v>
      </c>
      <c r="I461" s="93">
        <v>163459.78</v>
      </c>
      <c r="J461" s="93">
        <v>163459.78</v>
      </c>
      <c r="K461" s="93">
        <v>163459.78</v>
      </c>
      <c r="L461" s="93">
        <v>163459.78</v>
      </c>
      <c r="M461" s="93">
        <v>163459.78</v>
      </c>
      <c r="N461" s="93">
        <v>163459.78</v>
      </c>
      <c r="O461" s="93">
        <v>163459.78</v>
      </c>
      <c r="P461" s="93">
        <v>163459.78</v>
      </c>
      <c r="Q461" s="93">
        <v>163459.78</v>
      </c>
      <c r="R461" s="93">
        <v>163459.78</v>
      </c>
      <c r="S461" s="93">
        <v>163459.78</v>
      </c>
      <c r="T461" s="93">
        <v>163459.78</v>
      </c>
      <c r="U461" s="93">
        <v>163459.78</v>
      </c>
      <c r="V461" s="93">
        <v>163459.78</v>
      </c>
      <c r="W461" s="93">
        <v>163459.78</v>
      </c>
      <c r="X461" s="93">
        <v>163459.78</v>
      </c>
      <c r="Y461" s="93">
        <v>163459.78</v>
      </c>
      <c r="Z461" s="93">
        <v>163459.78</v>
      </c>
      <c r="AA461" s="93">
        <v>163459.78</v>
      </c>
      <c r="AB461" s="93">
        <v>163459.78</v>
      </c>
      <c r="AC461" s="93">
        <v>163459.78</v>
      </c>
      <c r="AD461" s="93">
        <v>163459.78</v>
      </c>
      <c r="AE461" s="93">
        <v>163459.78</v>
      </c>
      <c r="AF461" s="93">
        <v>163459.78</v>
      </c>
    </row>
    <row r="463" spans="1:32" x14ac:dyDescent="0.25">
      <c r="A463" s="95" t="s">
        <v>151</v>
      </c>
      <c r="B463" s="94" t="s">
        <v>197</v>
      </c>
      <c r="C463" s="94" t="s">
        <v>146</v>
      </c>
      <c r="D463" s="93">
        <v>0</v>
      </c>
      <c r="E463" s="93">
        <v>0</v>
      </c>
      <c r="F463" s="93">
        <v>0</v>
      </c>
      <c r="G463" s="93">
        <v>0</v>
      </c>
      <c r="H463" s="93">
        <v>0</v>
      </c>
      <c r="I463" s="93">
        <v>0</v>
      </c>
      <c r="J463" s="93">
        <v>30045.97</v>
      </c>
      <c r="K463" s="93">
        <v>30664.390000000003</v>
      </c>
      <c r="L463" s="93">
        <v>31282.810000000005</v>
      </c>
      <c r="M463" s="93">
        <v>31901.230000000007</v>
      </c>
      <c r="N463" s="93">
        <v>32519.650000000009</v>
      </c>
      <c r="O463" s="93">
        <v>33138.070000000007</v>
      </c>
      <c r="P463" s="93">
        <v>33756.490000000005</v>
      </c>
      <c r="Q463" s="93">
        <v>34374.910000000003</v>
      </c>
      <c r="R463" s="93">
        <v>34993.33</v>
      </c>
      <c r="S463" s="93">
        <v>35611.75</v>
      </c>
      <c r="T463" s="93">
        <v>36230.17</v>
      </c>
      <c r="U463" s="93">
        <v>36848.589999999997</v>
      </c>
      <c r="V463" s="93">
        <v>37524.219999999994</v>
      </c>
      <c r="W463" s="93">
        <v>38199.849999999991</v>
      </c>
      <c r="X463" s="93">
        <v>38875.479999999989</v>
      </c>
      <c r="Y463" s="93">
        <v>39551.109999999986</v>
      </c>
      <c r="Z463" s="93">
        <v>40226.739999999983</v>
      </c>
      <c r="AA463" s="93">
        <v>40902.369999999981</v>
      </c>
      <c r="AB463" s="93">
        <v>41577.999999999978</v>
      </c>
      <c r="AC463" s="93">
        <v>42253.629999999976</v>
      </c>
      <c r="AD463" s="93">
        <v>42929.259999999973</v>
      </c>
      <c r="AE463" s="93">
        <v>43604.88999999997</v>
      </c>
      <c r="AF463" s="93">
        <v>44280.519999999968</v>
      </c>
    </row>
    <row r="464" spans="1:32" x14ac:dyDescent="0.25">
      <c r="A464" s="95" t="s">
        <v>151</v>
      </c>
      <c r="B464" s="94" t="s">
        <v>197</v>
      </c>
      <c r="C464" s="94" t="s">
        <v>145</v>
      </c>
      <c r="D464" s="93">
        <v>0</v>
      </c>
      <c r="E464" s="93">
        <v>0</v>
      </c>
      <c r="F464" s="93">
        <v>0</v>
      </c>
      <c r="G464" s="93">
        <v>0</v>
      </c>
      <c r="H464" s="93">
        <v>0</v>
      </c>
      <c r="I464" s="93">
        <v>612.97</v>
      </c>
      <c r="J464" s="93">
        <v>612.97</v>
      </c>
      <c r="K464" s="93">
        <v>612.97</v>
      </c>
      <c r="L464" s="93">
        <v>612.97</v>
      </c>
      <c r="M464" s="93">
        <v>612.97</v>
      </c>
      <c r="N464" s="93">
        <v>612.97</v>
      </c>
      <c r="O464" s="93">
        <v>612.97</v>
      </c>
      <c r="P464" s="93">
        <v>612.97</v>
      </c>
      <c r="Q464" s="93">
        <v>612.97</v>
      </c>
      <c r="R464" s="93">
        <v>612.97</v>
      </c>
      <c r="S464" s="93">
        <v>612.97</v>
      </c>
      <c r="T464" s="93">
        <v>612.97</v>
      </c>
      <c r="U464" s="93">
        <v>637.49</v>
      </c>
      <c r="V464" s="93">
        <v>637.49</v>
      </c>
      <c r="W464" s="93">
        <v>637.49</v>
      </c>
      <c r="X464" s="93">
        <v>637.49</v>
      </c>
      <c r="Y464" s="93">
        <v>637.49</v>
      </c>
      <c r="Z464" s="93">
        <v>637.49</v>
      </c>
      <c r="AA464" s="93">
        <v>637.49</v>
      </c>
      <c r="AB464" s="93">
        <v>637.49</v>
      </c>
      <c r="AC464" s="93">
        <v>637.49</v>
      </c>
      <c r="AD464" s="93">
        <v>637.49</v>
      </c>
      <c r="AE464" s="93">
        <v>637.49</v>
      </c>
      <c r="AF464" s="93">
        <v>637.49</v>
      </c>
    </row>
    <row r="465" spans="1:32" x14ac:dyDescent="0.25">
      <c r="A465" s="95" t="s">
        <v>151</v>
      </c>
      <c r="B465" s="94" t="s">
        <v>197</v>
      </c>
      <c r="C465" s="94" t="s">
        <v>144</v>
      </c>
      <c r="D465" s="93">
        <v>0</v>
      </c>
      <c r="E465" s="93">
        <v>0</v>
      </c>
      <c r="F465" s="93">
        <v>0</v>
      </c>
      <c r="G465" s="93">
        <v>0</v>
      </c>
      <c r="H465" s="93">
        <v>0</v>
      </c>
      <c r="I465" s="93">
        <v>5.45</v>
      </c>
      <c r="J465" s="93">
        <v>5.45</v>
      </c>
      <c r="K465" s="93">
        <v>5.45</v>
      </c>
      <c r="L465" s="93">
        <v>5.45</v>
      </c>
      <c r="M465" s="93">
        <v>5.45</v>
      </c>
      <c r="N465" s="93">
        <v>5.45</v>
      </c>
      <c r="O465" s="93">
        <v>5.45</v>
      </c>
      <c r="P465" s="93">
        <v>5.45</v>
      </c>
      <c r="Q465" s="93">
        <v>5.45</v>
      </c>
      <c r="R465" s="93">
        <v>5.45</v>
      </c>
      <c r="S465" s="93">
        <v>5.45</v>
      </c>
      <c r="T465" s="93">
        <v>5.45</v>
      </c>
      <c r="U465" s="93">
        <v>38.14</v>
      </c>
      <c r="V465" s="93">
        <v>38.14</v>
      </c>
      <c r="W465" s="93">
        <v>38.14</v>
      </c>
      <c r="X465" s="93">
        <v>38.14</v>
      </c>
      <c r="Y465" s="93">
        <v>38.14</v>
      </c>
      <c r="Z465" s="93">
        <v>38.14</v>
      </c>
      <c r="AA465" s="93">
        <v>38.14</v>
      </c>
      <c r="AB465" s="93">
        <v>38.14</v>
      </c>
      <c r="AC465" s="93">
        <v>38.14</v>
      </c>
      <c r="AD465" s="93">
        <v>38.14</v>
      </c>
      <c r="AE465" s="93">
        <v>38.14</v>
      </c>
      <c r="AF465" s="93">
        <v>38.14</v>
      </c>
    </row>
    <row r="466" spans="1:32" x14ac:dyDescent="0.25">
      <c r="A466" s="95" t="s">
        <v>151</v>
      </c>
      <c r="B466" s="94" t="s">
        <v>197</v>
      </c>
      <c r="C466" s="94" t="s">
        <v>142</v>
      </c>
      <c r="D466" s="93">
        <v>0</v>
      </c>
      <c r="E466" s="93">
        <v>0</v>
      </c>
      <c r="F466" s="93">
        <v>0</v>
      </c>
      <c r="G466" s="93">
        <v>0</v>
      </c>
      <c r="H466" s="93">
        <v>0</v>
      </c>
      <c r="I466" s="93">
        <v>29427.55</v>
      </c>
      <c r="J466" s="93">
        <v>0</v>
      </c>
      <c r="K466" s="93">
        <v>0</v>
      </c>
      <c r="L466" s="93">
        <v>0</v>
      </c>
      <c r="M466" s="93">
        <v>0</v>
      </c>
      <c r="N466" s="93">
        <v>0</v>
      </c>
      <c r="O466" s="93">
        <v>0</v>
      </c>
      <c r="P466" s="93">
        <v>0</v>
      </c>
      <c r="Q466" s="93">
        <v>0</v>
      </c>
      <c r="R466" s="93">
        <v>0</v>
      </c>
      <c r="S466" s="93">
        <v>0</v>
      </c>
      <c r="T466" s="93">
        <v>0</v>
      </c>
      <c r="U466" s="93">
        <v>0</v>
      </c>
      <c r="V466" s="93">
        <v>0</v>
      </c>
      <c r="W466" s="93">
        <v>0</v>
      </c>
      <c r="X466" s="93">
        <v>0</v>
      </c>
      <c r="Y466" s="93">
        <v>0</v>
      </c>
      <c r="Z466" s="93">
        <v>0</v>
      </c>
      <c r="AA466" s="93">
        <v>0</v>
      </c>
      <c r="AB466" s="93">
        <v>0</v>
      </c>
      <c r="AC466" s="93">
        <v>0</v>
      </c>
      <c r="AD466" s="93">
        <v>0</v>
      </c>
      <c r="AE466" s="93">
        <v>0</v>
      </c>
      <c r="AF466" s="93">
        <v>0</v>
      </c>
    </row>
    <row r="467" spans="1:32" x14ac:dyDescent="0.25">
      <c r="A467" s="95" t="s">
        <v>151</v>
      </c>
      <c r="B467" s="94" t="s">
        <v>197</v>
      </c>
      <c r="C467" s="94" t="s">
        <v>141</v>
      </c>
      <c r="D467" s="93">
        <v>0</v>
      </c>
      <c r="E467" s="93">
        <v>0</v>
      </c>
      <c r="F467" s="93">
        <v>0</v>
      </c>
      <c r="G467" s="93">
        <v>0</v>
      </c>
      <c r="H467" s="93">
        <v>0</v>
      </c>
      <c r="I467" s="93">
        <v>30045.97</v>
      </c>
      <c r="J467" s="93">
        <v>30664.390000000003</v>
      </c>
      <c r="K467" s="93">
        <v>31282.810000000005</v>
      </c>
      <c r="L467" s="93">
        <v>31901.230000000007</v>
      </c>
      <c r="M467" s="93">
        <v>32519.650000000009</v>
      </c>
      <c r="N467" s="93">
        <v>33138.070000000007</v>
      </c>
      <c r="O467" s="93">
        <v>33756.490000000005</v>
      </c>
      <c r="P467" s="93">
        <v>34374.910000000003</v>
      </c>
      <c r="Q467" s="93">
        <v>34993.33</v>
      </c>
      <c r="R467" s="93">
        <v>35611.75</v>
      </c>
      <c r="S467" s="93">
        <v>36230.17</v>
      </c>
      <c r="T467" s="93">
        <v>36848.589999999997</v>
      </c>
      <c r="U467" s="93">
        <v>37524.219999999994</v>
      </c>
      <c r="V467" s="93">
        <v>38199.849999999991</v>
      </c>
      <c r="W467" s="93">
        <v>38875.479999999989</v>
      </c>
      <c r="X467" s="93">
        <v>39551.109999999986</v>
      </c>
      <c r="Y467" s="93">
        <v>40226.739999999983</v>
      </c>
      <c r="Z467" s="93">
        <v>40902.369999999981</v>
      </c>
      <c r="AA467" s="93">
        <v>41577.999999999978</v>
      </c>
      <c r="AB467" s="93">
        <v>42253.629999999976</v>
      </c>
      <c r="AC467" s="93">
        <v>42929.259999999973</v>
      </c>
      <c r="AD467" s="93">
        <v>43604.88999999997</v>
      </c>
      <c r="AE467" s="93">
        <v>44280.519999999968</v>
      </c>
      <c r="AF467" s="93">
        <v>44956.149999999965</v>
      </c>
    </row>
    <row r="468" spans="1:32" x14ac:dyDescent="0.25">
      <c r="A468" s="67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66"/>
      <c r="AD468" s="66"/>
    </row>
    <row r="469" spans="1:32" x14ac:dyDescent="0.25">
      <c r="A469" s="95" t="s">
        <v>151</v>
      </c>
      <c r="B469" s="94" t="s">
        <v>197</v>
      </c>
      <c r="C469" s="94" t="s">
        <v>140</v>
      </c>
      <c r="D469" s="93">
        <v>0</v>
      </c>
      <c r="E469" s="93">
        <v>0</v>
      </c>
      <c r="F469" s="93">
        <v>0</v>
      </c>
      <c r="G469" s="93">
        <v>0</v>
      </c>
      <c r="H469" s="93">
        <v>0</v>
      </c>
      <c r="I469" s="93">
        <v>133413.81</v>
      </c>
      <c r="J469" s="93">
        <v>132795.38999999998</v>
      </c>
      <c r="K469" s="93">
        <v>132176.97</v>
      </c>
      <c r="L469" s="93">
        <v>131558.54999999999</v>
      </c>
      <c r="M469" s="93">
        <v>130940.12999999999</v>
      </c>
      <c r="N469" s="93">
        <v>130321.70999999999</v>
      </c>
      <c r="O469" s="93">
        <v>129703.29</v>
      </c>
      <c r="P469" s="93">
        <v>129084.87</v>
      </c>
      <c r="Q469" s="93">
        <v>128466.45</v>
      </c>
      <c r="R469" s="93">
        <v>127848.03</v>
      </c>
      <c r="S469" s="93">
        <v>127229.61</v>
      </c>
      <c r="T469" s="93">
        <v>126611.19</v>
      </c>
      <c r="U469" s="93">
        <v>125935.56</v>
      </c>
      <c r="V469" s="93">
        <v>125259.93000000001</v>
      </c>
      <c r="W469" s="93">
        <v>124584.30000000002</v>
      </c>
      <c r="X469" s="93">
        <v>123908.67000000001</v>
      </c>
      <c r="Y469" s="93">
        <v>123233.04000000001</v>
      </c>
      <c r="Z469" s="93">
        <v>122557.41000000002</v>
      </c>
      <c r="AA469" s="93">
        <v>121881.78000000003</v>
      </c>
      <c r="AB469" s="93">
        <v>121206.15000000002</v>
      </c>
      <c r="AC469" s="93">
        <v>120530.52000000002</v>
      </c>
      <c r="AD469" s="93">
        <v>119854.89000000003</v>
      </c>
      <c r="AE469" s="93">
        <v>119179.26000000004</v>
      </c>
      <c r="AF469" s="93">
        <v>118503.63000000003</v>
      </c>
    </row>
    <row r="470" spans="1:32" x14ac:dyDescent="0.25">
      <c r="A470" s="67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66"/>
      <c r="AD470" s="66"/>
    </row>
    <row r="471" spans="1:32" x14ac:dyDescent="0.25">
      <c r="A471" s="95" t="s">
        <v>151</v>
      </c>
      <c r="B471" s="94" t="s">
        <v>197</v>
      </c>
      <c r="C471" s="94" t="s">
        <v>138</v>
      </c>
      <c r="D471" s="93">
        <v>0</v>
      </c>
      <c r="E471" s="93">
        <v>0</v>
      </c>
      <c r="F471" s="93">
        <v>0</v>
      </c>
      <c r="G471" s="93">
        <v>0</v>
      </c>
      <c r="H471" s="93">
        <v>0</v>
      </c>
      <c r="I471" s="93">
        <v>618.42000000000007</v>
      </c>
      <c r="J471" s="93">
        <v>618.42000000000007</v>
      </c>
      <c r="K471" s="93">
        <v>618.42000000000007</v>
      </c>
      <c r="L471" s="93">
        <v>618.42000000000007</v>
      </c>
      <c r="M471" s="93">
        <v>618.42000000000007</v>
      </c>
      <c r="N471" s="93">
        <v>618.42000000000007</v>
      </c>
      <c r="O471" s="93">
        <v>618.42000000000007</v>
      </c>
      <c r="P471" s="93">
        <v>618.42000000000007</v>
      </c>
      <c r="Q471" s="93">
        <v>618.42000000000007</v>
      </c>
      <c r="R471" s="93">
        <v>618.42000000000007</v>
      </c>
      <c r="S471" s="93">
        <v>618.42000000000007</v>
      </c>
      <c r="T471" s="93">
        <v>618.42000000000007</v>
      </c>
      <c r="U471" s="93">
        <v>675.63</v>
      </c>
      <c r="V471" s="93">
        <v>675.63</v>
      </c>
      <c r="W471" s="93">
        <v>675.63</v>
      </c>
      <c r="X471" s="93">
        <v>675.63</v>
      </c>
      <c r="Y471" s="93">
        <v>675.63</v>
      </c>
      <c r="Z471" s="93">
        <v>675.63</v>
      </c>
      <c r="AA471" s="93">
        <v>675.63</v>
      </c>
      <c r="AB471" s="93">
        <v>675.63</v>
      </c>
      <c r="AC471" s="93">
        <v>675.63</v>
      </c>
      <c r="AD471" s="93">
        <v>675.63</v>
      </c>
      <c r="AE471" s="93">
        <v>675.63</v>
      </c>
      <c r="AF471" s="93">
        <v>675.63</v>
      </c>
    </row>
    <row r="472" spans="1:32" x14ac:dyDescent="0.25">
      <c r="A472" s="67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66"/>
      <c r="AD472" s="66"/>
    </row>
    <row r="473" spans="1:32" x14ac:dyDescent="0.25">
      <c r="A473" s="95" t="s">
        <v>151</v>
      </c>
      <c r="B473" s="94" t="s">
        <v>196</v>
      </c>
      <c r="C473" s="94" t="s">
        <v>149</v>
      </c>
      <c r="D473" s="93">
        <v>0</v>
      </c>
      <c r="E473" s="93">
        <v>0</v>
      </c>
      <c r="F473" s="93">
        <v>0</v>
      </c>
      <c r="G473" s="93">
        <v>0</v>
      </c>
      <c r="H473" s="93">
        <v>0</v>
      </c>
      <c r="I473" s="93">
        <v>0</v>
      </c>
      <c r="J473" s="93">
        <v>277944.40999999997</v>
      </c>
      <c r="K473" s="93">
        <v>277944.40999999997</v>
      </c>
      <c r="L473" s="93">
        <v>277944.40999999997</v>
      </c>
      <c r="M473" s="93">
        <v>277944.40999999997</v>
      </c>
      <c r="N473" s="93">
        <v>277944.40999999997</v>
      </c>
      <c r="O473" s="93">
        <v>277944.40999999997</v>
      </c>
      <c r="P473" s="93">
        <v>277944.40999999997</v>
      </c>
      <c r="Q473" s="93">
        <v>277944.40999999997</v>
      </c>
      <c r="R473" s="93">
        <v>277944.40999999997</v>
      </c>
      <c r="S473" s="93">
        <v>277944.40999999997</v>
      </c>
      <c r="T473" s="93">
        <v>277944.40999999997</v>
      </c>
      <c r="U473" s="93">
        <v>277944.40999999997</v>
      </c>
      <c r="V473" s="93">
        <v>277944.40999999997</v>
      </c>
      <c r="W473" s="93">
        <v>277944.40999999997</v>
      </c>
      <c r="X473" s="93">
        <v>277944.40999999997</v>
      </c>
      <c r="Y473" s="93">
        <v>277944.40999999997</v>
      </c>
      <c r="Z473" s="93">
        <v>277944.40999999997</v>
      </c>
      <c r="AA473" s="93">
        <v>277944.40999999997</v>
      </c>
      <c r="AB473" s="93">
        <v>277944.40999999997</v>
      </c>
      <c r="AC473" s="93">
        <v>277944.40999999997</v>
      </c>
      <c r="AD473" s="93">
        <v>277944.40999999997</v>
      </c>
      <c r="AE473" s="93">
        <v>277944.40999999997</v>
      </c>
      <c r="AF473" s="93">
        <v>277944.40999999997</v>
      </c>
    </row>
    <row r="474" spans="1:32" x14ac:dyDescent="0.25">
      <c r="A474" s="95" t="s">
        <v>151</v>
      </c>
      <c r="B474" s="94" t="s">
        <v>196</v>
      </c>
      <c r="C474" s="94" t="s">
        <v>148</v>
      </c>
      <c r="D474" s="93">
        <v>0</v>
      </c>
      <c r="E474" s="93">
        <v>0</v>
      </c>
      <c r="F474" s="93">
        <v>0</v>
      </c>
      <c r="G474" s="93">
        <v>0</v>
      </c>
      <c r="H474" s="93">
        <v>0</v>
      </c>
      <c r="I474" s="93">
        <v>277944.40999999997</v>
      </c>
      <c r="J474" s="93">
        <v>0</v>
      </c>
      <c r="K474" s="93">
        <v>0</v>
      </c>
      <c r="L474" s="93">
        <v>0</v>
      </c>
      <c r="M474" s="93">
        <v>0</v>
      </c>
      <c r="N474" s="93">
        <v>0</v>
      </c>
      <c r="O474" s="93">
        <v>0</v>
      </c>
      <c r="P474" s="93">
        <v>0</v>
      </c>
      <c r="Q474" s="93">
        <v>0</v>
      </c>
      <c r="R474" s="93">
        <v>0</v>
      </c>
      <c r="S474" s="93">
        <v>0</v>
      </c>
      <c r="T474" s="93">
        <v>0</v>
      </c>
      <c r="U474" s="93">
        <v>0</v>
      </c>
      <c r="V474" s="93">
        <v>0</v>
      </c>
      <c r="W474" s="93">
        <v>0</v>
      </c>
      <c r="X474" s="93">
        <v>0</v>
      </c>
      <c r="Y474" s="93">
        <v>0</v>
      </c>
      <c r="Z474" s="93">
        <v>0</v>
      </c>
      <c r="AA474" s="93">
        <v>0</v>
      </c>
      <c r="AB474" s="93">
        <v>0</v>
      </c>
      <c r="AC474" s="93">
        <v>0</v>
      </c>
      <c r="AD474" s="93">
        <v>0</v>
      </c>
      <c r="AE474" s="93">
        <v>0</v>
      </c>
      <c r="AF474" s="93">
        <v>0</v>
      </c>
    </row>
    <row r="475" spans="1:32" x14ac:dyDescent="0.25">
      <c r="A475" s="95" t="s">
        <v>151</v>
      </c>
      <c r="B475" s="94" t="s">
        <v>196</v>
      </c>
      <c r="C475" s="94" t="s">
        <v>147</v>
      </c>
      <c r="D475" s="93">
        <v>0</v>
      </c>
      <c r="E475" s="93">
        <v>0</v>
      </c>
      <c r="F475" s="93">
        <v>0</v>
      </c>
      <c r="G475" s="93">
        <v>0</v>
      </c>
      <c r="H475" s="93">
        <v>0</v>
      </c>
      <c r="I475" s="93">
        <v>277944.40999999997</v>
      </c>
      <c r="J475" s="93">
        <v>277944.40999999997</v>
      </c>
      <c r="K475" s="93">
        <v>277944.40999999997</v>
      </c>
      <c r="L475" s="93">
        <v>277944.40999999997</v>
      </c>
      <c r="M475" s="93">
        <v>277944.40999999997</v>
      </c>
      <c r="N475" s="93">
        <v>277944.40999999997</v>
      </c>
      <c r="O475" s="93">
        <v>277944.40999999997</v>
      </c>
      <c r="P475" s="93">
        <v>277944.40999999997</v>
      </c>
      <c r="Q475" s="93">
        <v>277944.40999999997</v>
      </c>
      <c r="R475" s="93">
        <v>277944.40999999997</v>
      </c>
      <c r="S475" s="93">
        <v>277944.40999999997</v>
      </c>
      <c r="T475" s="93">
        <v>277944.40999999997</v>
      </c>
      <c r="U475" s="93">
        <v>277944.40999999997</v>
      </c>
      <c r="V475" s="93">
        <v>277944.40999999997</v>
      </c>
      <c r="W475" s="93">
        <v>277944.40999999997</v>
      </c>
      <c r="X475" s="93">
        <v>277944.40999999997</v>
      </c>
      <c r="Y475" s="93">
        <v>277944.40999999997</v>
      </c>
      <c r="Z475" s="93">
        <v>277944.40999999997</v>
      </c>
      <c r="AA475" s="93">
        <v>277944.40999999997</v>
      </c>
      <c r="AB475" s="93">
        <v>277944.40999999997</v>
      </c>
      <c r="AC475" s="93">
        <v>277944.40999999997</v>
      </c>
      <c r="AD475" s="93">
        <v>277944.40999999997</v>
      </c>
      <c r="AE475" s="93">
        <v>277944.40999999997</v>
      </c>
      <c r="AF475" s="93">
        <v>277944.40999999997</v>
      </c>
    </row>
    <row r="476" spans="1:32" x14ac:dyDescent="0.25">
      <c r="A476" s="67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66"/>
      <c r="AD476" s="66"/>
    </row>
    <row r="477" spans="1:32" x14ac:dyDescent="0.25">
      <c r="A477" s="95" t="s">
        <v>151</v>
      </c>
      <c r="B477" s="94" t="s">
        <v>196</v>
      </c>
      <c r="C477" s="94" t="s">
        <v>146</v>
      </c>
      <c r="D477" s="93">
        <v>0</v>
      </c>
      <c r="E477" s="93">
        <v>0</v>
      </c>
      <c r="F477" s="93">
        <v>0</v>
      </c>
      <c r="G477" s="93">
        <v>0</v>
      </c>
      <c r="H477" s="93">
        <v>0</v>
      </c>
      <c r="I477" s="93">
        <v>0</v>
      </c>
      <c r="J477" s="93">
        <v>45097.36</v>
      </c>
      <c r="K477" s="93">
        <v>46148.91</v>
      </c>
      <c r="L477" s="93">
        <v>47200.460000000006</v>
      </c>
      <c r="M477" s="93">
        <v>48252.010000000009</v>
      </c>
      <c r="N477" s="93">
        <v>49303.560000000012</v>
      </c>
      <c r="O477" s="93">
        <v>50355.110000000015</v>
      </c>
      <c r="P477" s="93">
        <v>51406.660000000018</v>
      </c>
      <c r="Q477" s="93">
        <v>52458.210000000021</v>
      </c>
      <c r="R477" s="93">
        <v>53509.760000000024</v>
      </c>
      <c r="S477" s="93">
        <v>54561.310000000027</v>
      </c>
      <c r="T477" s="93">
        <v>55612.86000000003</v>
      </c>
      <c r="U477" s="93">
        <v>56664.410000000033</v>
      </c>
      <c r="V477" s="93">
        <v>57780.820000000036</v>
      </c>
      <c r="W477" s="93">
        <v>58897.23000000004</v>
      </c>
      <c r="X477" s="93">
        <v>60013.640000000043</v>
      </c>
      <c r="Y477" s="93">
        <v>61130.050000000047</v>
      </c>
      <c r="Z477" s="93">
        <v>62246.46000000005</v>
      </c>
      <c r="AA477" s="93">
        <v>63362.870000000054</v>
      </c>
      <c r="AB477" s="93">
        <v>64479.280000000057</v>
      </c>
      <c r="AC477" s="93">
        <v>65595.690000000061</v>
      </c>
      <c r="AD477" s="93">
        <v>66712.100000000049</v>
      </c>
      <c r="AE477" s="93">
        <v>67828.510000000038</v>
      </c>
      <c r="AF477" s="93">
        <v>68944.920000000027</v>
      </c>
    </row>
    <row r="478" spans="1:32" x14ac:dyDescent="0.25">
      <c r="A478" s="95" t="s">
        <v>151</v>
      </c>
      <c r="B478" s="94" t="s">
        <v>196</v>
      </c>
      <c r="C478" s="94" t="s">
        <v>145</v>
      </c>
      <c r="D478" s="93">
        <v>0</v>
      </c>
      <c r="E478" s="93">
        <v>0</v>
      </c>
      <c r="F478" s="93">
        <v>0</v>
      </c>
      <c r="G478" s="93">
        <v>0</v>
      </c>
      <c r="H478" s="93">
        <v>0</v>
      </c>
      <c r="I478" s="93">
        <v>1042.29</v>
      </c>
      <c r="J478" s="93">
        <v>1042.29</v>
      </c>
      <c r="K478" s="93">
        <v>1042.29</v>
      </c>
      <c r="L478" s="93">
        <v>1042.29</v>
      </c>
      <c r="M478" s="93">
        <v>1042.29</v>
      </c>
      <c r="N478" s="93">
        <v>1042.29</v>
      </c>
      <c r="O478" s="93">
        <v>1042.29</v>
      </c>
      <c r="P478" s="93">
        <v>1042.29</v>
      </c>
      <c r="Q478" s="93">
        <v>1042.29</v>
      </c>
      <c r="R478" s="93">
        <v>1042.29</v>
      </c>
      <c r="S478" s="93">
        <v>1042.29</v>
      </c>
      <c r="T478" s="93">
        <v>1042.29</v>
      </c>
      <c r="U478" s="93">
        <v>1053.8699999999999</v>
      </c>
      <c r="V478" s="93">
        <v>1053.8699999999999</v>
      </c>
      <c r="W478" s="93">
        <v>1053.8699999999999</v>
      </c>
      <c r="X478" s="93">
        <v>1053.8699999999999</v>
      </c>
      <c r="Y478" s="93">
        <v>1053.8699999999999</v>
      </c>
      <c r="Z478" s="93">
        <v>1053.8699999999999</v>
      </c>
      <c r="AA478" s="93">
        <v>1053.8699999999999</v>
      </c>
      <c r="AB478" s="93">
        <v>1053.8699999999999</v>
      </c>
      <c r="AC478" s="93">
        <v>1053.8699999999999</v>
      </c>
      <c r="AD478" s="93">
        <v>1053.8699999999999</v>
      </c>
      <c r="AE478" s="93">
        <v>1053.8699999999999</v>
      </c>
      <c r="AF478" s="93">
        <v>1053.8699999999999</v>
      </c>
    </row>
    <row r="479" spans="1:32" x14ac:dyDescent="0.25">
      <c r="A479" s="95" t="s">
        <v>151</v>
      </c>
      <c r="B479" s="94" t="s">
        <v>196</v>
      </c>
      <c r="C479" s="94" t="s">
        <v>144</v>
      </c>
      <c r="D479" s="93">
        <v>0</v>
      </c>
      <c r="E479" s="93">
        <v>0</v>
      </c>
      <c r="F479" s="93">
        <v>0</v>
      </c>
      <c r="G479" s="93">
        <v>0</v>
      </c>
      <c r="H479" s="93">
        <v>0</v>
      </c>
      <c r="I479" s="93">
        <v>9.26</v>
      </c>
      <c r="J479" s="93">
        <v>9.26</v>
      </c>
      <c r="K479" s="93">
        <v>9.26</v>
      </c>
      <c r="L479" s="93">
        <v>9.26</v>
      </c>
      <c r="M479" s="93">
        <v>9.26</v>
      </c>
      <c r="N479" s="93">
        <v>9.26</v>
      </c>
      <c r="O479" s="93">
        <v>9.26</v>
      </c>
      <c r="P479" s="93">
        <v>9.26</v>
      </c>
      <c r="Q479" s="93">
        <v>9.26</v>
      </c>
      <c r="R479" s="93">
        <v>9.26</v>
      </c>
      <c r="S479" s="93">
        <v>9.26</v>
      </c>
      <c r="T479" s="93">
        <v>9.26</v>
      </c>
      <c r="U479" s="93">
        <v>62.54</v>
      </c>
      <c r="V479" s="93">
        <v>62.54</v>
      </c>
      <c r="W479" s="93">
        <v>62.54</v>
      </c>
      <c r="X479" s="93">
        <v>62.54</v>
      </c>
      <c r="Y479" s="93">
        <v>62.54</v>
      </c>
      <c r="Z479" s="93">
        <v>62.54</v>
      </c>
      <c r="AA479" s="93">
        <v>62.54</v>
      </c>
      <c r="AB479" s="93">
        <v>62.54</v>
      </c>
      <c r="AC479" s="93">
        <v>62.54</v>
      </c>
      <c r="AD479" s="93">
        <v>62.54</v>
      </c>
      <c r="AE479" s="93">
        <v>62.54</v>
      </c>
      <c r="AF479" s="93">
        <v>62.54</v>
      </c>
    </row>
    <row r="480" spans="1:32" x14ac:dyDescent="0.25">
      <c r="A480" s="95" t="s">
        <v>151</v>
      </c>
      <c r="B480" s="94" t="s">
        <v>196</v>
      </c>
      <c r="C480" s="94" t="s">
        <v>142</v>
      </c>
      <c r="D480" s="93">
        <v>0</v>
      </c>
      <c r="E480" s="93">
        <v>0</v>
      </c>
      <c r="F480" s="93">
        <v>0</v>
      </c>
      <c r="G480" s="93">
        <v>0</v>
      </c>
      <c r="H480" s="93">
        <v>0</v>
      </c>
      <c r="I480" s="93">
        <v>44045.81</v>
      </c>
      <c r="J480" s="93">
        <v>0</v>
      </c>
      <c r="K480" s="93">
        <v>0</v>
      </c>
      <c r="L480" s="93">
        <v>0</v>
      </c>
      <c r="M480" s="93">
        <v>0</v>
      </c>
      <c r="N480" s="93">
        <v>0</v>
      </c>
      <c r="O480" s="93">
        <v>0</v>
      </c>
      <c r="P480" s="93">
        <v>0</v>
      </c>
      <c r="Q480" s="93">
        <v>0</v>
      </c>
      <c r="R480" s="93">
        <v>0</v>
      </c>
      <c r="S480" s="93">
        <v>0</v>
      </c>
      <c r="T480" s="93">
        <v>0</v>
      </c>
      <c r="U480" s="93">
        <v>0</v>
      </c>
      <c r="V480" s="93">
        <v>0</v>
      </c>
      <c r="W480" s="93">
        <v>0</v>
      </c>
      <c r="X480" s="93">
        <v>0</v>
      </c>
      <c r="Y480" s="93">
        <v>0</v>
      </c>
      <c r="Z480" s="93">
        <v>0</v>
      </c>
      <c r="AA480" s="93">
        <v>0</v>
      </c>
      <c r="AB480" s="93">
        <v>0</v>
      </c>
      <c r="AC480" s="93">
        <v>0</v>
      </c>
      <c r="AD480" s="93">
        <v>0</v>
      </c>
      <c r="AE480" s="93">
        <v>0</v>
      </c>
      <c r="AF480" s="93">
        <v>0</v>
      </c>
    </row>
    <row r="481" spans="1:32" x14ac:dyDescent="0.25">
      <c r="A481" s="95" t="s">
        <v>151</v>
      </c>
      <c r="B481" s="94" t="s">
        <v>196</v>
      </c>
      <c r="C481" s="94" t="s">
        <v>141</v>
      </c>
      <c r="D481" s="93">
        <v>0</v>
      </c>
      <c r="E481" s="93">
        <v>0</v>
      </c>
      <c r="F481" s="93">
        <v>0</v>
      </c>
      <c r="G481" s="93">
        <v>0</v>
      </c>
      <c r="H481" s="93">
        <v>0</v>
      </c>
      <c r="I481" s="93">
        <v>45097.36</v>
      </c>
      <c r="J481" s="93">
        <v>46148.91</v>
      </c>
      <c r="K481" s="93">
        <v>47200.460000000006</v>
      </c>
      <c r="L481" s="93">
        <v>48252.010000000009</v>
      </c>
      <c r="M481" s="93">
        <v>49303.560000000012</v>
      </c>
      <c r="N481" s="93">
        <v>50355.110000000015</v>
      </c>
      <c r="O481" s="93">
        <v>51406.660000000018</v>
      </c>
      <c r="P481" s="93">
        <v>52458.210000000021</v>
      </c>
      <c r="Q481" s="93">
        <v>53509.760000000024</v>
      </c>
      <c r="R481" s="93">
        <v>54561.310000000027</v>
      </c>
      <c r="S481" s="93">
        <v>55612.86000000003</v>
      </c>
      <c r="T481" s="93">
        <v>56664.410000000033</v>
      </c>
      <c r="U481" s="93">
        <v>57780.820000000036</v>
      </c>
      <c r="V481" s="93">
        <v>58897.23000000004</v>
      </c>
      <c r="W481" s="93">
        <v>60013.640000000043</v>
      </c>
      <c r="X481" s="93">
        <v>61130.050000000047</v>
      </c>
      <c r="Y481" s="93">
        <v>62246.46000000005</v>
      </c>
      <c r="Z481" s="93">
        <v>63362.870000000054</v>
      </c>
      <c r="AA481" s="93">
        <v>64479.280000000057</v>
      </c>
      <c r="AB481" s="93">
        <v>65595.690000000061</v>
      </c>
      <c r="AC481" s="93">
        <v>66712.100000000049</v>
      </c>
      <c r="AD481" s="93">
        <v>67828.510000000038</v>
      </c>
      <c r="AE481" s="93">
        <v>68944.920000000027</v>
      </c>
      <c r="AF481" s="93">
        <v>70061.330000000016</v>
      </c>
    </row>
    <row r="482" spans="1:32" x14ac:dyDescent="0.25">
      <c r="A482" s="67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66"/>
      <c r="AD482" s="66"/>
    </row>
    <row r="483" spans="1:32" x14ac:dyDescent="0.25">
      <c r="A483" s="95" t="s">
        <v>151</v>
      </c>
      <c r="B483" s="94" t="s">
        <v>196</v>
      </c>
      <c r="C483" s="94" t="s">
        <v>140</v>
      </c>
      <c r="D483" s="93">
        <v>0</v>
      </c>
      <c r="E483" s="93">
        <v>0</v>
      </c>
      <c r="F483" s="93">
        <v>0</v>
      </c>
      <c r="G483" s="93">
        <v>0</v>
      </c>
      <c r="H483" s="93">
        <v>0</v>
      </c>
      <c r="I483" s="93">
        <v>232847.05</v>
      </c>
      <c r="J483" s="93">
        <v>231795.49999999997</v>
      </c>
      <c r="K483" s="93">
        <v>230743.94999999995</v>
      </c>
      <c r="L483" s="93">
        <v>229692.39999999997</v>
      </c>
      <c r="M483" s="93">
        <v>228640.84999999998</v>
      </c>
      <c r="N483" s="93">
        <v>227589.29999999996</v>
      </c>
      <c r="O483" s="93">
        <v>226537.74999999994</v>
      </c>
      <c r="P483" s="93">
        <v>225486.19999999995</v>
      </c>
      <c r="Q483" s="93">
        <v>224434.64999999997</v>
      </c>
      <c r="R483" s="93">
        <v>223383.09999999995</v>
      </c>
      <c r="S483" s="93">
        <v>222331.54999999993</v>
      </c>
      <c r="T483" s="93">
        <v>221279.99999999994</v>
      </c>
      <c r="U483" s="93">
        <v>220163.58999999994</v>
      </c>
      <c r="V483" s="93">
        <v>219047.17999999993</v>
      </c>
      <c r="W483" s="93">
        <v>217930.76999999993</v>
      </c>
      <c r="X483" s="93">
        <v>216814.35999999993</v>
      </c>
      <c r="Y483" s="93">
        <v>215697.94999999992</v>
      </c>
      <c r="Z483" s="93">
        <v>214581.53999999992</v>
      </c>
      <c r="AA483" s="93">
        <v>213465.12999999992</v>
      </c>
      <c r="AB483" s="93">
        <v>212348.71999999991</v>
      </c>
      <c r="AC483" s="93">
        <v>211232.30999999994</v>
      </c>
      <c r="AD483" s="93">
        <v>210115.89999999994</v>
      </c>
      <c r="AE483" s="93">
        <v>208999.48999999993</v>
      </c>
      <c r="AF483" s="93">
        <v>207883.07999999996</v>
      </c>
    </row>
    <row r="485" spans="1:32" x14ac:dyDescent="0.25">
      <c r="A485" s="95" t="s">
        <v>151</v>
      </c>
      <c r="B485" s="94" t="s">
        <v>196</v>
      </c>
      <c r="C485" s="94" t="s">
        <v>138</v>
      </c>
      <c r="D485" s="93">
        <v>0</v>
      </c>
      <c r="E485" s="93">
        <v>0</v>
      </c>
      <c r="F485" s="93">
        <v>0</v>
      </c>
      <c r="G485" s="93">
        <v>0</v>
      </c>
      <c r="H485" s="93">
        <v>0</v>
      </c>
      <c r="I485" s="93">
        <v>1051.55</v>
      </c>
      <c r="J485" s="93">
        <v>1051.55</v>
      </c>
      <c r="K485" s="93">
        <v>1051.55</v>
      </c>
      <c r="L485" s="93">
        <v>1051.55</v>
      </c>
      <c r="M485" s="93">
        <v>1051.55</v>
      </c>
      <c r="N485" s="93">
        <v>1051.55</v>
      </c>
      <c r="O485" s="93">
        <v>1051.55</v>
      </c>
      <c r="P485" s="93">
        <v>1051.55</v>
      </c>
      <c r="Q485" s="93">
        <v>1051.55</v>
      </c>
      <c r="R485" s="93">
        <v>1051.55</v>
      </c>
      <c r="S485" s="93">
        <v>1051.55</v>
      </c>
      <c r="T485" s="93">
        <v>1051.55</v>
      </c>
      <c r="U485" s="93">
        <v>1116.4099999999999</v>
      </c>
      <c r="V485" s="93">
        <v>1116.4099999999999</v>
      </c>
      <c r="W485" s="93">
        <v>1116.4099999999999</v>
      </c>
      <c r="X485" s="93">
        <v>1116.4099999999999</v>
      </c>
      <c r="Y485" s="93">
        <v>1116.4099999999999</v>
      </c>
      <c r="Z485" s="93">
        <v>1116.4099999999999</v>
      </c>
      <c r="AA485" s="93">
        <v>1116.4099999999999</v>
      </c>
      <c r="AB485" s="93">
        <v>1116.4099999999999</v>
      </c>
      <c r="AC485" s="93">
        <v>1116.4099999999999</v>
      </c>
      <c r="AD485" s="93">
        <v>1116.4099999999999</v>
      </c>
      <c r="AE485" s="93">
        <v>1116.4099999999999</v>
      </c>
      <c r="AF485" s="93">
        <v>1116.4099999999999</v>
      </c>
    </row>
    <row r="486" spans="1:32" x14ac:dyDescent="0.25">
      <c r="A486" s="67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6"/>
      <c r="AD486" s="66"/>
    </row>
    <row r="487" spans="1:32" x14ac:dyDescent="0.25">
      <c r="A487" s="95" t="s">
        <v>151</v>
      </c>
      <c r="B487" s="94" t="s">
        <v>195</v>
      </c>
      <c r="C487" s="94" t="s">
        <v>149</v>
      </c>
      <c r="D487" s="93">
        <v>0</v>
      </c>
      <c r="E487" s="93">
        <v>0</v>
      </c>
      <c r="F487" s="93">
        <v>0</v>
      </c>
      <c r="G487" s="93">
        <v>0</v>
      </c>
      <c r="H487" s="93">
        <v>0</v>
      </c>
      <c r="I487" s="93">
        <v>0</v>
      </c>
      <c r="J487" s="93">
        <v>316034.2</v>
      </c>
      <c r="K487" s="93">
        <v>316034.2</v>
      </c>
      <c r="L487" s="93">
        <v>316034.2</v>
      </c>
      <c r="M487" s="93">
        <v>316034.2</v>
      </c>
      <c r="N487" s="93">
        <v>316034.2</v>
      </c>
      <c r="O487" s="93">
        <v>316034.2</v>
      </c>
      <c r="P487" s="93">
        <v>316034.2</v>
      </c>
      <c r="Q487" s="93">
        <v>316034.2</v>
      </c>
      <c r="R487" s="93">
        <v>316034.2</v>
      </c>
      <c r="S487" s="93">
        <v>316034.2</v>
      </c>
      <c r="T487" s="93">
        <v>316034.2</v>
      </c>
      <c r="U487" s="93">
        <v>316034.2</v>
      </c>
      <c r="V487" s="93">
        <v>316034.2</v>
      </c>
      <c r="W487" s="93">
        <v>316034.2</v>
      </c>
      <c r="X487" s="93">
        <v>316034.2</v>
      </c>
      <c r="Y487" s="93">
        <v>316034.2</v>
      </c>
      <c r="Z487" s="93">
        <v>316034.2</v>
      </c>
      <c r="AA487" s="93">
        <v>316034.2</v>
      </c>
      <c r="AB487" s="93">
        <v>316034.2</v>
      </c>
      <c r="AC487" s="93">
        <v>316034.2</v>
      </c>
      <c r="AD487" s="93">
        <v>316034.2</v>
      </c>
      <c r="AE487" s="93">
        <v>316034.2</v>
      </c>
      <c r="AF487" s="93">
        <v>316034.2</v>
      </c>
    </row>
    <row r="488" spans="1:32" x14ac:dyDescent="0.25">
      <c r="A488" s="95" t="s">
        <v>151</v>
      </c>
      <c r="B488" s="94" t="s">
        <v>195</v>
      </c>
      <c r="C488" s="94" t="s">
        <v>148</v>
      </c>
      <c r="D488" s="93">
        <v>0</v>
      </c>
      <c r="E488" s="93">
        <v>0</v>
      </c>
      <c r="F488" s="93">
        <v>0</v>
      </c>
      <c r="G488" s="93">
        <v>0</v>
      </c>
      <c r="H488" s="93">
        <v>0</v>
      </c>
      <c r="I488" s="93">
        <v>316034.2</v>
      </c>
      <c r="J488" s="93">
        <v>0</v>
      </c>
      <c r="K488" s="93">
        <v>0</v>
      </c>
      <c r="L488" s="93">
        <v>0</v>
      </c>
      <c r="M488" s="93">
        <v>0</v>
      </c>
      <c r="N488" s="93">
        <v>0</v>
      </c>
      <c r="O488" s="93">
        <v>0</v>
      </c>
      <c r="P488" s="93">
        <v>0</v>
      </c>
      <c r="Q488" s="93">
        <v>0</v>
      </c>
      <c r="R488" s="93">
        <v>0</v>
      </c>
      <c r="S488" s="93">
        <v>0</v>
      </c>
      <c r="T488" s="93">
        <v>0</v>
      </c>
      <c r="U488" s="93">
        <v>0</v>
      </c>
      <c r="V488" s="93">
        <v>0</v>
      </c>
      <c r="W488" s="93">
        <v>0</v>
      </c>
      <c r="X488" s="93">
        <v>0</v>
      </c>
      <c r="Y488" s="93">
        <v>0</v>
      </c>
      <c r="Z488" s="93">
        <v>0</v>
      </c>
      <c r="AA488" s="93">
        <v>0</v>
      </c>
      <c r="AB488" s="93">
        <v>0</v>
      </c>
      <c r="AC488" s="93">
        <v>0</v>
      </c>
      <c r="AD488" s="93">
        <v>0</v>
      </c>
      <c r="AE488" s="93">
        <v>0</v>
      </c>
      <c r="AF488" s="93">
        <v>0</v>
      </c>
    </row>
    <row r="489" spans="1:32" x14ac:dyDescent="0.25">
      <c r="A489" s="95" t="s">
        <v>151</v>
      </c>
      <c r="B489" s="94" t="s">
        <v>195</v>
      </c>
      <c r="C489" s="94" t="s">
        <v>147</v>
      </c>
      <c r="D489" s="93">
        <v>0</v>
      </c>
      <c r="E489" s="93">
        <v>0</v>
      </c>
      <c r="F489" s="93">
        <v>0</v>
      </c>
      <c r="G489" s="93">
        <v>0</v>
      </c>
      <c r="H489" s="93">
        <v>0</v>
      </c>
      <c r="I489" s="93">
        <v>316034.2</v>
      </c>
      <c r="J489" s="93">
        <v>316034.2</v>
      </c>
      <c r="K489" s="93">
        <v>316034.2</v>
      </c>
      <c r="L489" s="93">
        <v>316034.2</v>
      </c>
      <c r="M489" s="93">
        <v>316034.2</v>
      </c>
      <c r="N489" s="93">
        <v>316034.2</v>
      </c>
      <c r="O489" s="93">
        <v>316034.2</v>
      </c>
      <c r="P489" s="93">
        <v>316034.2</v>
      </c>
      <c r="Q489" s="93">
        <v>316034.2</v>
      </c>
      <c r="R489" s="93">
        <v>316034.2</v>
      </c>
      <c r="S489" s="93">
        <v>316034.2</v>
      </c>
      <c r="T489" s="93">
        <v>316034.2</v>
      </c>
      <c r="U489" s="93">
        <v>316034.2</v>
      </c>
      <c r="V489" s="93">
        <v>316034.2</v>
      </c>
      <c r="W489" s="93">
        <v>316034.2</v>
      </c>
      <c r="X489" s="93">
        <v>316034.2</v>
      </c>
      <c r="Y489" s="93">
        <v>316034.2</v>
      </c>
      <c r="Z489" s="93">
        <v>316034.2</v>
      </c>
      <c r="AA489" s="93">
        <v>316034.2</v>
      </c>
      <c r="AB489" s="93">
        <v>316034.2</v>
      </c>
      <c r="AC489" s="93">
        <v>316034.2</v>
      </c>
      <c r="AD489" s="93">
        <v>316034.2</v>
      </c>
      <c r="AE489" s="93">
        <v>316034.2</v>
      </c>
      <c r="AF489" s="93">
        <v>316034.2</v>
      </c>
    </row>
    <row r="491" spans="1:32" x14ac:dyDescent="0.25">
      <c r="A491" s="95" t="s">
        <v>151</v>
      </c>
      <c r="B491" s="94" t="s">
        <v>195</v>
      </c>
      <c r="C491" s="94" t="s">
        <v>146</v>
      </c>
      <c r="D491" s="93">
        <v>0</v>
      </c>
      <c r="E491" s="93">
        <v>0</v>
      </c>
      <c r="F491" s="93">
        <v>0</v>
      </c>
      <c r="G491" s="93">
        <v>0</v>
      </c>
      <c r="H491" s="93">
        <v>0</v>
      </c>
      <c r="I491" s="93">
        <v>0</v>
      </c>
      <c r="J491" s="93">
        <v>51167.850000000006</v>
      </c>
      <c r="K491" s="93">
        <v>52363.51</v>
      </c>
      <c r="L491" s="93">
        <v>53559.17</v>
      </c>
      <c r="M491" s="93">
        <v>54754.829999999994</v>
      </c>
      <c r="N491" s="93">
        <v>55950.489999999991</v>
      </c>
      <c r="O491" s="93">
        <v>57146.149999999987</v>
      </c>
      <c r="P491" s="93">
        <v>58341.809999999983</v>
      </c>
      <c r="Q491" s="93">
        <v>59537.469999999979</v>
      </c>
      <c r="R491" s="93">
        <v>60733.129999999976</v>
      </c>
      <c r="S491" s="93">
        <v>61928.789999999972</v>
      </c>
      <c r="T491" s="93">
        <v>63124.449999999968</v>
      </c>
      <c r="U491" s="93">
        <v>64320.109999999964</v>
      </c>
      <c r="V491" s="93">
        <v>65681.689999999959</v>
      </c>
      <c r="W491" s="93">
        <v>67043.26999999996</v>
      </c>
      <c r="X491" s="93">
        <v>68404.849999999962</v>
      </c>
      <c r="Y491" s="93">
        <v>69766.429999999964</v>
      </c>
      <c r="Z491" s="93">
        <v>71128.009999999966</v>
      </c>
      <c r="AA491" s="93">
        <v>72489.589999999967</v>
      </c>
      <c r="AB491" s="93">
        <v>73851.169999999969</v>
      </c>
      <c r="AC491" s="93">
        <v>75212.749999999971</v>
      </c>
      <c r="AD491" s="93">
        <v>76574.329999999973</v>
      </c>
      <c r="AE491" s="93">
        <v>77935.909999999974</v>
      </c>
      <c r="AF491" s="93">
        <v>79297.489999999976</v>
      </c>
    </row>
    <row r="492" spans="1:32" x14ac:dyDescent="0.25">
      <c r="A492" s="95" t="s">
        <v>151</v>
      </c>
      <c r="B492" s="94" t="s">
        <v>195</v>
      </c>
      <c r="C492" s="94" t="s">
        <v>145</v>
      </c>
      <c r="D492" s="93">
        <v>0</v>
      </c>
      <c r="E492" s="93">
        <v>0</v>
      </c>
      <c r="F492" s="93">
        <v>0</v>
      </c>
      <c r="G492" s="93">
        <v>0</v>
      </c>
      <c r="H492" s="93">
        <v>0</v>
      </c>
      <c r="I492" s="93">
        <v>1185.1300000000001</v>
      </c>
      <c r="J492" s="93">
        <v>1185.1300000000001</v>
      </c>
      <c r="K492" s="93">
        <v>1185.1300000000001</v>
      </c>
      <c r="L492" s="93">
        <v>1185.1300000000001</v>
      </c>
      <c r="M492" s="93">
        <v>1185.1300000000001</v>
      </c>
      <c r="N492" s="93">
        <v>1185.1300000000001</v>
      </c>
      <c r="O492" s="93">
        <v>1185.1300000000001</v>
      </c>
      <c r="P492" s="93">
        <v>1185.1300000000001</v>
      </c>
      <c r="Q492" s="93">
        <v>1185.1300000000001</v>
      </c>
      <c r="R492" s="93">
        <v>1185.1300000000001</v>
      </c>
      <c r="S492" s="93">
        <v>1185.1300000000001</v>
      </c>
      <c r="T492" s="93">
        <v>1185.1300000000001</v>
      </c>
      <c r="U492" s="93">
        <v>1285.21</v>
      </c>
      <c r="V492" s="93">
        <v>1285.21</v>
      </c>
      <c r="W492" s="93">
        <v>1285.21</v>
      </c>
      <c r="X492" s="93">
        <v>1285.21</v>
      </c>
      <c r="Y492" s="93">
        <v>1285.21</v>
      </c>
      <c r="Z492" s="93">
        <v>1285.21</v>
      </c>
      <c r="AA492" s="93">
        <v>1285.21</v>
      </c>
      <c r="AB492" s="93">
        <v>1285.21</v>
      </c>
      <c r="AC492" s="93">
        <v>1285.21</v>
      </c>
      <c r="AD492" s="93">
        <v>1285.21</v>
      </c>
      <c r="AE492" s="93">
        <v>1285.21</v>
      </c>
      <c r="AF492" s="93">
        <v>1285.21</v>
      </c>
    </row>
    <row r="493" spans="1:32" x14ac:dyDescent="0.25">
      <c r="A493" s="95" t="s">
        <v>151</v>
      </c>
      <c r="B493" s="94" t="s">
        <v>195</v>
      </c>
      <c r="C493" s="94" t="s">
        <v>144</v>
      </c>
      <c r="D493" s="93">
        <v>0</v>
      </c>
      <c r="E493" s="93">
        <v>0</v>
      </c>
      <c r="F493" s="93">
        <v>0</v>
      </c>
      <c r="G493" s="93">
        <v>0</v>
      </c>
      <c r="H493" s="93">
        <v>0</v>
      </c>
      <c r="I493" s="93">
        <v>10.53</v>
      </c>
      <c r="J493" s="93">
        <v>10.53</v>
      </c>
      <c r="K493" s="93">
        <v>10.53</v>
      </c>
      <c r="L493" s="93">
        <v>10.53</v>
      </c>
      <c r="M493" s="93">
        <v>10.53</v>
      </c>
      <c r="N493" s="93">
        <v>10.53</v>
      </c>
      <c r="O493" s="93">
        <v>10.53</v>
      </c>
      <c r="P493" s="93">
        <v>10.53</v>
      </c>
      <c r="Q493" s="93">
        <v>10.53</v>
      </c>
      <c r="R493" s="93">
        <v>10.53</v>
      </c>
      <c r="S493" s="93">
        <v>10.53</v>
      </c>
      <c r="T493" s="93">
        <v>10.53</v>
      </c>
      <c r="U493" s="93">
        <v>76.37</v>
      </c>
      <c r="V493" s="93">
        <v>76.37</v>
      </c>
      <c r="W493" s="93">
        <v>76.37</v>
      </c>
      <c r="X493" s="93">
        <v>76.37</v>
      </c>
      <c r="Y493" s="93">
        <v>76.37</v>
      </c>
      <c r="Z493" s="93">
        <v>76.37</v>
      </c>
      <c r="AA493" s="93">
        <v>76.37</v>
      </c>
      <c r="AB493" s="93">
        <v>76.37</v>
      </c>
      <c r="AC493" s="93">
        <v>76.37</v>
      </c>
      <c r="AD493" s="93">
        <v>76.37</v>
      </c>
      <c r="AE493" s="93">
        <v>76.37</v>
      </c>
      <c r="AF493" s="93">
        <v>76.37</v>
      </c>
    </row>
    <row r="494" spans="1:32" x14ac:dyDescent="0.25">
      <c r="A494" s="95" t="s">
        <v>151</v>
      </c>
      <c r="B494" s="94" t="s">
        <v>195</v>
      </c>
      <c r="C494" s="94" t="s">
        <v>142</v>
      </c>
      <c r="D494" s="93">
        <v>0</v>
      </c>
      <c r="E494" s="93">
        <v>0</v>
      </c>
      <c r="F494" s="93">
        <v>0</v>
      </c>
      <c r="G494" s="93">
        <v>0</v>
      </c>
      <c r="H494" s="93">
        <v>0</v>
      </c>
      <c r="I494" s="93">
        <v>49972.19</v>
      </c>
      <c r="J494" s="93">
        <v>0</v>
      </c>
      <c r="K494" s="93">
        <v>0</v>
      </c>
      <c r="L494" s="93">
        <v>0</v>
      </c>
      <c r="M494" s="93">
        <v>0</v>
      </c>
      <c r="N494" s="93">
        <v>0</v>
      </c>
      <c r="O494" s="93">
        <v>0</v>
      </c>
      <c r="P494" s="93">
        <v>0</v>
      </c>
      <c r="Q494" s="93">
        <v>0</v>
      </c>
      <c r="R494" s="93">
        <v>0</v>
      </c>
      <c r="S494" s="93">
        <v>0</v>
      </c>
      <c r="T494" s="93">
        <v>0</v>
      </c>
      <c r="U494" s="93">
        <v>0</v>
      </c>
      <c r="V494" s="93">
        <v>0</v>
      </c>
      <c r="W494" s="93">
        <v>0</v>
      </c>
      <c r="X494" s="93">
        <v>0</v>
      </c>
      <c r="Y494" s="93">
        <v>0</v>
      </c>
      <c r="Z494" s="93">
        <v>0</v>
      </c>
      <c r="AA494" s="93">
        <v>0</v>
      </c>
      <c r="AB494" s="93">
        <v>0</v>
      </c>
      <c r="AC494" s="93">
        <v>0</v>
      </c>
      <c r="AD494" s="93">
        <v>0</v>
      </c>
      <c r="AE494" s="93">
        <v>0</v>
      </c>
      <c r="AF494" s="93">
        <v>0</v>
      </c>
    </row>
    <row r="495" spans="1:32" x14ac:dyDescent="0.25">
      <c r="A495" s="95" t="s">
        <v>151</v>
      </c>
      <c r="B495" s="94" t="s">
        <v>195</v>
      </c>
      <c r="C495" s="94" t="s">
        <v>141</v>
      </c>
      <c r="D495" s="93">
        <v>0</v>
      </c>
      <c r="E495" s="93">
        <v>0</v>
      </c>
      <c r="F495" s="93">
        <v>0</v>
      </c>
      <c r="G495" s="93">
        <v>0</v>
      </c>
      <c r="H495" s="93">
        <v>0</v>
      </c>
      <c r="I495" s="93">
        <v>51167.850000000006</v>
      </c>
      <c r="J495" s="93">
        <v>52363.51</v>
      </c>
      <c r="K495" s="93">
        <v>53559.17</v>
      </c>
      <c r="L495" s="93">
        <v>54754.829999999994</v>
      </c>
      <c r="M495" s="93">
        <v>55950.489999999991</v>
      </c>
      <c r="N495" s="93">
        <v>57146.149999999987</v>
      </c>
      <c r="O495" s="93">
        <v>58341.809999999983</v>
      </c>
      <c r="P495" s="93">
        <v>59537.469999999979</v>
      </c>
      <c r="Q495" s="93">
        <v>60733.129999999976</v>
      </c>
      <c r="R495" s="93">
        <v>61928.789999999972</v>
      </c>
      <c r="S495" s="93">
        <v>63124.449999999968</v>
      </c>
      <c r="T495" s="93">
        <v>64320.109999999964</v>
      </c>
      <c r="U495" s="93">
        <v>65681.689999999959</v>
      </c>
      <c r="V495" s="93">
        <v>67043.26999999996</v>
      </c>
      <c r="W495" s="93">
        <v>68404.849999999962</v>
      </c>
      <c r="X495" s="93">
        <v>69766.429999999964</v>
      </c>
      <c r="Y495" s="93">
        <v>71128.009999999966</v>
      </c>
      <c r="Z495" s="93">
        <v>72489.589999999967</v>
      </c>
      <c r="AA495" s="93">
        <v>73851.169999999969</v>
      </c>
      <c r="AB495" s="93">
        <v>75212.749999999971</v>
      </c>
      <c r="AC495" s="93">
        <v>76574.329999999973</v>
      </c>
      <c r="AD495" s="93">
        <v>77935.909999999974</v>
      </c>
      <c r="AE495" s="93">
        <v>79297.489999999976</v>
      </c>
      <c r="AF495" s="93">
        <v>80659.069999999978</v>
      </c>
    </row>
    <row r="496" spans="1:32" x14ac:dyDescent="0.25">
      <c r="A496" s="67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66"/>
      <c r="AD496" s="66"/>
    </row>
    <row r="497" spans="1:32" x14ac:dyDescent="0.25">
      <c r="A497" s="95" t="s">
        <v>151</v>
      </c>
      <c r="B497" s="94" t="s">
        <v>195</v>
      </c>
      <c r="C497" s="94" t="s">
        <v>140</v>
      </c>
      <c r="D497" s="93">
        <v>0</v>
      </c>
      <c r="E497" s="93">
        <v>0</v>
      </c>
      <c r="F497" s="93">
        <v>0</v>
      </c>
      <c r="G497" s="93">
        <v>0</v>
      </c>
      <c r="H497" s="93">
        <v>0</v>
      </c>
      <c r="I497" s="93">
        <v>264866.34999999998</v>
      </c>
      <c r="J497" s="93">
        <v>263670.69</v>
      </c>
      <c r="K497" s="93">
        <v>262475.03000000003</v>
      </c>
      <c r="L497" s="93">
        <v>261279.37000000002</v>
      </c>
      <c r="M497" s="93">
        <v>260083.71000000002</v>
      </c>
      <c r="N497" s="93">
        <v>258888.05000000002</v>
      </c>
      <c r="O497" s="93">
        <v>257692.39</v>
      </c>
      <c r="P497" s="93">
        <v>256496.73000000004</v>
      </c>
      <c r="Q497" s="93">
        <v>255301.07000000004</v>
      </c>
      <c r="R497" s="93">
        <v>254105.41000000003</v>
      </c>
      <c r="S497" s="93">
        <v>252909.75000000006</v>
      </c>
      <c r="T497" s="93">
        <v>251714.09000000005</v>
      </c>
      <c r="U497" s="93">
        <v>250352.51000000007</v>
      </c>
      <c r="V497" s="93">
        <v>248990.93000000005</v>
      </c>
      <c r="W497" s="93">
        <v>247629.35000000003</v>
      </c>
      <c r="X497" s="93">
        <v>246267.77000000005</v>
      </c>
      <c r="Y497" s="93">
        <v>244906.19000000006</v>
      </c>
      <c r="Z497" s="93">
        <v>243544.61000000004</v>
      </c>
      <c r="AA497" s="93">
        <v>242183.03000000003</v>
      </c>
      <c r="AB497" s="93">
        <v>240821.45000000004</v>
      </c>
      <c r="AC497" s="93">
        <v>239459.87000000005</v>
      </c>
      <c r="AD497" s="93">
        <v>238098.29000000004</v>
      </c>
      <c r="AE497" s="93">
        <v>236736.71000000002</v>
      </c>
      <c r="AF497" s="93">
        <v>235375.13000000003</v>
      </c>
    </row>
    <row r="498" spans="1:32" x14ac:dyDescent="0.25">
      <c r="A498" s="67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66"/>
      <c r="AD498" s="66"/>
    </row>
    <row r="499" spans="1:32" x14ac:dyDescent="0.25">
      <c r="A499" s="95" t="s">
        <v>151</v>
      </c>
      <c r="B499" s="94" t="s">
        <v>195</v>
      </c>
      <c r="C499" s="94" t="s">
        <v>138</v>
      </c>
      <c r="D499" s="93">
        <v>0</v>
      </c>
      <c r="E499" s="93">
        <v>0</v>
      </c>
      <c r="F499" s="93">
        <v>0</v>
      </c>
      <c r="G499" s="93">
        <v>0</v>
      </c>
      <c r="H499" s="93">
        <v>0</v>
      </c>
      <c r="I499" s="93">
        <v>1195.6600000000001</v>
      </c>
      <c r="J499" s="93">
        <v>1195.6600000000001</v>
      </c>
      <c r="K499" s="93">
        <v>1195.6600000000001</v>
      </c>
      <c r="L499" s="93">
        <v>1195.6600000000001</v>
      </c>
      <c r="M499" s="93">
        <v>1195.6600000000001</v>
      </c>
      <c r="N499" s="93">
        <v>1195.6600000000001</v>
      </c>
      <c r="O499" s="93">
        <v>1195.6600000000001</v>
      </c>
      <c r="P499" s="93">
        <v>1195.6600000000001</v>
      </c>
      <c r="Q499" s="93">
        <v>1195.6600000000001</v>
      </c>
      <c r="R499" s="93">
        <v>1195.6600000000001</v>
      </c>
      <c r="S499" s="93">
        <v>1195.6600000000001</v>
      </c>
      <c r="T499" s="93">
        <v>1195.6600000000001</v>
      </c>
      <c r="U499" s="93">
        <v>1361.58</v>
      </c>
      <c r="V499" s="93">
        <v>1361.58</v>
      </c>
      <c r="W499" s="93">
        <v>1361.58</v>
      </c>
      <c r="X499" s="93">
        <v>1361.58</v>
      </c>
      <c r="Y499" s="93">
        <v>1361.58</v>
      </c>
      <c r="Z499" s="93">
        <v>1361.58</v>
      </c>
      <c r="AA499" s="93">
        <v>1361.58</v>
      </c>
      <c r="AB499" s="93">
        <v>1361.58</v>
      </c>
      <c r="AC499" s="93">
        <v>1361.58</v>
      </c>
      <c r="AD499" s="93">
        <v>1361.58</v>
      </c>
      <c r="AE499" s="93">
        <v>1361.58</v>
      </c>
      <c r="AF499" s="93">
        <v>1361.58</v>
      </c>
    </row>
    <row r="500" spans="1:32" x14ac:dyDescent="0.25">
      <c r="A500" s="67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66"/>
      <c r="AD500" s="66"/>
    </row>
    <row r="501" spans="1:32" x14ac:dyDescent="0.25">
      <c r="A501" s="95" t="s">
        <v>151</v>
      </c>
      <c r="B501" s="94" t="s">
        <v>194</v>
      </c>
      <c r="C501" s="94" t="s">
        <v>149</v>
      </c>
      <c r="D501" s="93">
        <v>0</v>
      </c>
      <c r="E501" s="93">
        <v>0</v>
      </c>
      <c r="F501" s="93">
        <v>0</v>
      </c>
      <c r="G501" s="93">
        <v>0</v>
      </c>
      <c r="H501" s="93">
        <v>0</v>
      </c>
      <c r="I501" s="93">
        <v>0</v>
      </c>
      <c r="J501" s="93">
        <v>482671.35</v>
      </c>
      <c r="K501" s="93">
        <v>482671.35</v>
      </c>
      <c r="L501" s="93">
        <v>482671.35</v>
      </c>
      <c r="M501" s="93">
        <v>482671.35</v>
      </c>
      <c r="N501" s="93">
        <v>482671.35</v>
      </c>
      <c r="O501" s="93">
        <v>482671.35</v>
      </c>
      <c r="P501" s="93">
        <v>482671.35</v>
      </c>
      <c r="Q501" s="93">
        <v>482671.35</v>
      </c>
      <c r="R501" s="93">
        <v>482671.35</v>
      </c>
      <c r="S501" s="93">
        <v>482671.35</v>
      </c>
      <c r="T501" s="93">
        <v>482671.35</v>
      </c>
      <c r="U501" s="93">
        <v>482671.35</v>
      </c>
      <c r="V501" s="93">
        <v>482671.35</v>
      </c>
      <c r="W501" s="93">
        <v>482671.35</v>
      </c>
      <c r="X501" s="93">
        <v>482671.35</v>
      </c>
      <c r="Y501" s="93">
        <v>482671.35</v>
      </c>
      <c r="Z501" s="93">
        <v>482671.35</v>
      </c>
      <c r="AA501" s="93">
        <v>482671.35</v>
      </c>
      <c r="AB501" s="93">
        <v>482671.35</v>
      </c>
      <c r="AC501" s="93">
        <v>482671.35</v>
      </c>
      <c r="AD501" s="93">
        <v>482671.35</v>
      </c>
      <c r="AE501" s="93">
        <v>482671.35</v>
      </c>
      <c r="AF501" s="93">
        <v>482671.35</v>
      </c>
    </row>
    <row r="502" spans="1:32" x14ac:dyDescent="0.25">
      <c r="A502" s="95" t="s">
        <v>151</v>
      </c>
      <c r="B502" s="94" t="s">
        <v>194</v>
      </c>
      <c r="C502" s="94" t="s">
        <v>148</v>
      </c>
      <c r="D502" s="93">
        <v>0</v>
      </c>
      <c r="E502" s="93">
        <v>0</v>
      </c>
      <c r="F502" s="93">
        <v>0</v>
      </c>
      <c r="G502" s="93">
        <v>0</v>
      </c>
      <c r="H502" s="93">
        <v>0</v>
      </c>
      <c r="I502" s="93">
        <v>482671.35</v>
      </c>
      <c r="J502" s="93">
        <v>0</v>
      </c>
      <c r="K502" s="93">
        <v>0</v>
      </c>
      <c r="L502" s="93">
        <v>0</v>
      </c>
      <c r="M502" s="93">
        <v>0</v>
      </c>
      <c r="N502" s="93">
        <v>0</v>
      </c>
      <c r="O502" s="93">
        <v>0</v>
      </c>
      <c r="P502" s="93">
        <v>0</v>
      </c>
      <c r="Q502" s="93">
        <v>0</v>
      </c>
      <c r="R502" s="93">
        <v>0</v>
      </c>
      <c r="S502" s="93">
        <v>0</v>
      </c>
      <c r="T502" s="93">
        <v>0</v>
      </c>
      <c r="U502" s="93">
        <v>0</v>
      </c>
      <c r="V502" s="93">
        <v>0</v>
      </c>
      <c r="W502" s="93">
        <v>0</v>
      </c>
      <c r="X502" s="93">
        <v>0</v>
      </c>
      <c r="Y502" s="93">
        <v>0</v>
      </c>
      <c r="Z502" s="93">
        <v>0</v>
      </c>
      <c r="AA502" s="93">
        <v>0</v>
      </c>
      <c r="AB502" s="93">
        <v>0</v>
      </c>
      <c r="AC502" s="93">
        <v>0</v>
      </c>
      <c r="AD502" s="93">
        <v>0</v>
      </c>
      <c r="AE502" s="93">
        <v>0</v>
      </c>
      <c r="AF502" s="93">
        <v>0</v>
      </c>
    </row>
    <row r="503" spans="1:32" x14ac:dyDescent="0.25">
      <c r="A503" s="95" t="s">
        <v>151</v>
      </c>
      <c r="B503" s="94" t="s">
        <v>194</v>
      </c>
      <c r="C503" s="94" t="s">
        <v>147</v>
      </c>
      <c r="D503" s="93">
        <v>0</v>
      </c>
      <c r="E503" s="93">
        <v>0</v>
      </c>
      <c r="F503" s="93">
        <v>0</v>
      </c>
      <c r="G503" s="93">
        <v>0</v>
      </c>
      <c r="H503" s="93">
        <v>0</v>
      </c>
      <c r="I503" s="93">
        <v>482671.35</v>
      </c>
      <c r="J503" s="93">
        <v>482671.35</v>
      </c>
      <c r="K503" s="93">
        <v>482671.35</v>
      </c>
      <c r="L503" s="93">
        <v>482671.35</v>
      </c>
      <c r="M503" s="93">
        <v>482671.35</v>
      </c>
      <c r="N503" s="93">
        <v>482671.35</v>
      </c>
      <c r="O503" s="93">
        <v>482671.35</v>
      </c>
      <c r="P503" s="93">
        <v>482671.35</v>
      </c>
      <c r="Q503" s="93">
        <v>482671.35</v>
      </c>
      <c r="R503" s="93">
        <v>482671.35</v>
      </c>
      <c r="S503" s="93">
        <v>482671.35</v>
      </c>
      <c r="T503" s="93">
        <v>482671.35</v>
      </c>
      <c r="U503" s="93">
        <v>482671.35</v>
      </c>
      <c r="V503" s="93">
        <v>482671.35</v>
      </c>
      <c r="W503" s="93">
        <v>482671.35</v>
      </c>
      <c r="X503" s="93">
        <v>482671.35</v>
      </c>
      <c r="Y503" s="93">
        <v>482671.35</v>
      </c>
      <c r="Z503" s="93">
        <v>482671.35</v>
      </c>
      <c r="AA503" s="93">
        <v>482671.35</v>
      </c>
      <c r="AB503" s="93">
        <v>482671.35</v>
      </c>
      <c r="AC503" s="93">
        <v>482671.35</v>
      </c>
      <c r="AD503" s="93">
        <v>482671.35</v>
      </c>
      <c r="AE503" s="93">
        <v>482671.35</v>
      </c>
      <c r="AF503" s="93">
        <v>482671.35</v>
      </c>
    </row>
    <row r="504" spans="1:32" x14ac:dyDescent="0.25">
      <c r="A504" s="67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66"/>
      <c r="AD504" s="66"/>
    </row>
    <row r="505" spans="1:32" x14ac:dyDescent="0.25">
      <c r="A505" s="95" t="s">
        <v>151</v>
      </c>
      <c r="B505" s="94" t="s">
        <v>194</v>
      </c>
      <c r="C505" s="94" t="s">
        <v>146</v>
      </c>
      <c r="D505" s="93">
        <v>0</v>
      </c>
      <c r="E505" s="93">
        <v>0</v>
      </c>
      <c r="F505" s="93">
        <v>0</v>
      </c>
      <c r="G505" s="93">
        <v>0</v>
      </c>
      <c r="H505" s="93">
        <v>0</v>
      </c>
      <c r="I505" s="93">
        <v>0</v>
      </c>
      <c r="J505" s="93">
        <v>51569</v>
      </c>
      <c r="K505" s="93">
        <v>53395.109999999993</v>
      </c>
      <c r="L505" s="93">
        <v>55221.219999999987</v>
      </c>
      <c r="M505" s="93">
        <v>57047.32999999998</v>
      </c>
      <c r="N505" s="93">
        <v>58873.439999999973</v>
      </c>
      <c r="O505" s="93">
        <v>60699.549999999967</v>
      </c>
      <c r="P505" s="93">
        <v>62525.65999999996</v>
      </c>
      <c r="Q505" s="93">
        <v>64351.769999999953</v>
      </c>
      <c r="R505" s="93">
        <v>66177.879999999946</v>
      </c>
      <c r="S505" s="93">
        <v>68003.989999999947</v>
      </c>
      <c r="T505" s="93">
        <v>69830.099999999948</v>
      </c>
      <c r="U505" s="93">
        <v>71656.209999999948</v>
      </c>
      <c r="V505" s="93">
        <v>73735.719999999943</v>
      </c>
      <c r="W505" s="93">
        <v>75815.229999999938</v>
      </c>
      <c r="X505" s="93">
        <v>77894.739999999932</v>
      </c>
      <c r="Y505" s="93">
        <v>79974.249999999927</v>
      </c>
      <c r="Z505" s="93">
        <v>82053.759999999922</v>
      </c>
      <c r="AA505" s="93">
        <v>84133.269999999917</v>
      </c>
      <c r="AB505" s="93">
        <v>86212.779999999912</v>
      </c>
      <c r="AC505" s="93">
        <v>88292.289999999906</v>
      </c>
      <c r="AD505" s="93">
        <v>90371.799999999901</v>
      </c>
      <c r="AE505" s="93">
        <v>92451.309999999896</v>
      </c>
      <c r="AF505" s="93">
        <v>94530.819999999891</v>
      </c>
    </row>
    <row r="506" spans="1:32" x14ac:dyDescent="0.25">
      <c r="A506" s="95" t="s">
        <v>151</v>
      </c>
      <c r="B506" s="94" t="s">
        <v>194</v>
      </c>
      <c r="C506" s="94" t="s">
        <v>145</v>
      </c>
      <c r="D506" s="93">
        <v>0</v>
      </c>
      <c r="E506" s="93">
        <v>0</v>
      </c>
      <c r="F506" s="93">
        <v>0</v>
      </c>
      <c r="G506" s="93">
        <v>0</v>
      </c>
      <c r="H506" s="93">
        <v>0</v>
      </c>
      <c r="I506" s="93">
        <v>1810.02</v>
      </c>
      <c r="J506" s="93">
        <v>1810.02</v>
      </c>
      <c r="K506" s="93">
        <v>1810.02</v>
      </c>
      <c r="L506" s="93">
        <v>1810.02</v>
      </c>
      <c r="M506" s="93">
        <v>1810.02</v>
      </c>
      <c r="N506" s="93">
        <v>1810.02</v>
      </c>
      <c r="O506" s="93">
        <v>1810.02</v>
      </c>
      <c r="P506" s="93">
        <v>1810.02</v>
      </c>
      <c r="Q506" s="93">
        <v>1810.02</v>
      </c>
      <c r="R506" s="93">
        <v>1810.02</v>
      </c>
      <c r="S506" s="93">
        <v>1810.02</v>
      </c>
      <c r="T506" s="93">
        <v>1810.02</v>
      </c>
      <c r="U506" s="93">
        <v>1962.86</v>
      </c>
      <c r="V506" s="93">
        <v>1962.86</v>
      </c>
      <c r="W506" s="93">
        <v>1962.86</v>
      </c>
      <c r="X506" s="93">
        <v>1962.86</v>
      </c>
      <c r="Y506" s="93">
        <v>1962.86</v>
      </c>
      <c r="Z506" s="93">
        <v>1962.86</v>
      </c>
      <c r="AA506" s="93">
        <v>1962.86</v>
      </c>
      <c r="AB506" s="93">
        <v>1962.86</v>
      </c>
      <c r="AC506" s="93">
        <v>1962.86</v>
      </c>
      <c r="AD506" s="93">
        <v>1962.86</v>
      </c>
      <c r="AE506" s="93">
        <v>1962.86</v>
      </c>
      <c r="AF506" s="93">
        <v>1962.86</v>
      </c>
    </row>
    <row r="507" spans="1:32" x14ac:dyDescent="0.25">
      <c r="A507" s="95" t="s">
        <v>151</v>
      </c>
      <c r="B507" s="94" t="s">
        <v>194</v>
      </c>
      <c r="C507" s="94" t="s">
        <v>144</v>
      </c>
      <c r="D507" s="93">
        <v>0</v>
      </c>
      <c r="E507" s="93">
        <v>0</v>
      </c>
      <c r="F507" s="93">
        <v>0</v>
      </c>
      <c r="G507" s="93">
        <v>0</v>
      </c>
      <c r="H507" s="93">
        <v>0</v>
      </c>
      <c r="I507" s="93">
        <v>16.09</v>
      </c>
      <c r="J507" s="93">
        <v>16.09</v>
      </c>
      <c r="K507" s="93">
        <v>16.09</v>
      </c>
      <c r="L507" s="93">
        <v>16.09</v>
      </c>
      <c r="M507" s="93">
        <v>16.09</v>
      </c>
      <c r="N507" s="93">
        <v>16.09</v>
      </c>
      <c r="O507" s="93">
        <v>16.09</v>
      </c>
      <c r="P507" s="93">
        <v>16.09</v>
      </c>
      <c r="Q507" s="93">
        <v>16.09</v>
      </c>
      <c r="R507" s="93">
        <v>16.09</v>
      </c>
      <c r="S507" s="93">
        <v>16.09</v>
      </c>
      <c r="T507" s="93">
        <v>16.09</v>
      </c>
      <c r="U507" s="93">
        <v>116.65</v>
      </c>
      <c r="V507" s="93">
        <v>116.65</v>
      </c>
      <c r="W507" s="93">
        <v>116.65</v>
      </c>
      <c r="X507" s="93">
        <v>116.65</v>
      </c>
      <c r="Y507" s="93">
        <v>116.65</v>
      </c>
      <c r="Z507" s="93">
        <v>116.65</v>
      </c>
      <c r="AA507" s="93">
        <v>116.65</v>
      </c>
      <c r="AB507" s="93">
        <v>116.65</v>
      </c>
      <c r="AC507" s="93">
        <v>116.65</v>
      </c>
      <c r="AD507" s="93">
        <v>116.65</v>
      </c>
      <c r="AE507" s="93">
        <v>116.65</v>
      </c>
      <c r="AF507" s="93">
        <v>116.65</v>
      </c>
    </row>
    <row r="508" spans="1:32" x14ac:dyDescent="0.25">
      <c r="A508" s="95" t="s">
        <v>151</v>
      </c>
      <c r="B508" s="94" t="s">
        <v>194</v>
      </c>
      <c r="C508" s="94" t="s">
        <v>142</v>
      </c>
      <c r="D508" s="93">
        <v>0</v>
      </c>
      <c r="E508" s="93">
        <v>0</v>
      </c>
      <c r="F508" s="93">
        <v>0</v>
      </c>
      <c r="G508" s="93">
        <v>0</v>
      </c>
      <c r="H508" s="93">
        <v>0</v>
      </c>
      <c r="I508" s="93">
        <v>49742.89</v>
      </c>
      <c r="J508" s="93">
        <v>0</v>
      </c>
      <c r="K508" s="93">
        <v>0</v>
      </c>
      <c r="L508" s="93">
        <v>0</v>
      </c>
      <c r="M508" s="93">
        <v>0</v>
      </c>
      <c r="N508" s="93">
        <v>0</v>
      </c>
      <c r="O508" s="93">
        <v>0</v>
      </c>
      <c r="P508" s="93">
        <v>0</v>
      </c>
      <c r="Q508" s="93">
        <v>0</v>
      </c>
      <c r="R508" s="93">
        <v>0</v>
      </c>
      <c r="S508" s="93">
        <v>0</v>
      </c>
      <c r="T508" s="93">
        <v>0</v>
      </c>
      <c r="U508" s="93">
        <v>0</v>
      </c>
      <c r="V508" s="93">
        <v>0</v>
      </c>
      <c r="W508" s="93">
        <v>0</v>
      </c>
      <c r="X508" s="93">
        <v>0</v>
      </c>
      <c r="Y508" s="93">
        <v>0</v>
      </c>
      <c r="Z508" s="93">
        <v>0</v>
      </c>
      <c r="AA508" s="93">
        <v>0</v>
      </c>
      <c r="AB508" s="93">
        <v>0</v>
      </c>
      <c r="AC508" s="93">
        <v>0</v>
      </c>
      <c r="AD508" s="93">
        <v>0</v>
      </c>
      <c r="AE508" s="93">
        <v>0</v>
      </c>
      <c r="AF508" s="93">
        <v>0</v>
      </c>
    </row>
    <row r="509" spans="1:32" x14ac:dyDescent="0.25">
      <c r="A509" s="95" t="s">
        <v>151</v>
      </c>
      <c r="B509" s="94" t="s">
        <v>194</v>
      </c>
      <c r="C509" s="94" t="s">
        <v>141</v>
      </c>
      <c r="D509" s="93">
        <v>0</v>
      </c>
      <c r="E509" s="93">
        <v>0</v>
      </c>
      <c r="F509" s="93">
        <v>0</v>
      </c>
      <c r="G509" s="93">
        <v>0</v>
      </c>
      <c r="H509" s="93">
        <v>0</v>
      </c>
      <c r="I509" s="93">
        <v>51569</v>
      </c>
      <c r="J509" s="93">
        <v>53395.109999999993</v>
      </c>
      <c r="K509" s="93">
        <v>55221.219999999987</v>
      </c>
      <c r="L509" s="93">
        <v>57047.32999999998</v>
      </c>
      <c r="M509" s="93">
        <v>58873.439999999973</v>
      </c>
      <c r="N509" s="93">
        <v>60699.549999999967</v>
      </c>
      <c r="O509" s="93">
        <v>62525.65999999996</v>
      </c>
      <c r="P509" s="93">
        <v>64351.769999999953</v>
      </c>
      <c r="Q509" s="93">
        <v>66177.879999999946</v>
      </c>
      <c r="R509" s="93">
        <v>68003.989999999947</v>
      </c>
      <c r="S509" s="93">
        <v>69830.099999999948</v>
      </c>
      <c r="T509" s="93">
        <v>71656.209999999948</v>
      </c>
      <c r="U509" s="93">
        <v>73735.719999999943</v>
      </c>
      <c r="V509" s="93">
        <v>75815.229999999938</v>
      </c>
      <c r="W509" s="93">
        <v>77894.739999999932</v>
      </c>
      <c r="X509" s="93">
        <v>79974.249999999927</v>
      </c>
      <c r="Y509" s="93">
        <v>82053.759999999922</v>
      </c>
      <c r="Z509" s="93">
        <v>84133.269999999917</v>
      </c>
      <c r="AA509" s="93">
        <v>86212.779999999912</v>
      </c>
      <c r="AB509" s="93">
        <v>88292.289999999906</v>
      </c>
      <c r="AC509" s="93">
        <v>90371.799999999901</v>
      </c>
      <c r="AD509" s="93">
        <v>92451.309999999896</v>
      </c>
      <c r="AE509" s="93">
        <v>94530.819999999891</v>
      </c>
      <c r="AF509" s="93">
        <v>96610.329999999885</v>
      </c>
    </row>
    <row r="510" spans="1:32" x14ac:dyDescent="0.25">
      <c r="A510" s="71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66"/>
      <c r="AD510" s="66"/>
    </row>
    <row r="511" spans="1:32" x14ac:dyDescent="0.25">
      <c r="A511" s="95" t="s">
        <v>151</v>
      </c>
      <c r="B511" s="94" t="s">
        <v>194</v>
      </c>
      <c r="C511" s="94" t="s">
        <v>140</v>
      </c>
      <c r="D511" s="93">
        <v>0</v>
      </c>
      <c r="E511" s="93">
        <v>0</v>
      </c>
      <c r="F511" s="93">
        <v>0</v>
      </c>
      <c r="G511" s="93">
        <v>0</v>
      </c>
      <c r="H511" s="93">
        <v>0</v>
      </c>
      <c r="I511" s="93">
        <v>431102.35</v>
      </c>
      <c r="J511" s="93">
        <v>429276.24</v>
      </c>
      <c r="K511" s="93">
        <v>427450.13</v>
      </c>
      <c r="L511" s="93">
        <v>425624.02</v>
      </c>
      <c r="M511" s="93">
        <v>423797.91000000003</v>
      </c>
      <c r="N511" s="93">
        <v>421971.8</v>
      </c>
      <c r="O511" s="93">
        <v>420145.69</v>
      </c>
      <c r="P511" s="93">
        <v>418319.58</v>
      </c>
      <c r="Q511" s="93">
        <v>416493.47000000003</v>
      </c>
      <c r="R511" s="93">
        <v>414667.36000000004</v>
      </c>
      <c r="S511" s="93">
        <v>412841.25</v>
      </c>
      <c r="T511" s="93">
        <v>411015.14</v>
      </c>
      <c r="U511" s="93">
        <v>408935.63</v>
      </c>
      <c r="V511" s="93">
        <v>406856.12000000005</v>
      </c>
      <c r="W511" s="93">
        <v>404776.61000000004</v>
      </c>
      <c r="X511" s="93">
        <v>402697.10000000003</v>
      </c>
      <c r="Y511" s="93">
        <v>400617.59000000008</v>
      </c>
      <c r="Z511" s="93">
        <v>398538.08000000007</v>
      </c>
      <c r="AA511" s="93">
        <v>396458.57000000007</v>
      </c>
      <c r="AB511" s="93">
        <v>394379.06000000006</v>
      </c>
      <c r="AC511" s="93">
        <v>392299.55000000005</v>
      </c>
      <c r="AD511" s="93">
        <v>390220.0400000001</v>
      </c>
      <c r="AE511" s="93">
        <v>388140.53000000009</v>
      </c>
      <c r="AF511" s="93">
        <v>386061.02000000008</v>
      </c>
    </row>
    <row r="512" spans="1:32" x14ac:dyDescent="0.25">
      <c r="A512" s="67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6"/>
      <c r="AD512" s="66"/>
    </row>
    <row r="513" spans="1:32" x14ac:dyDescent="0.25">
      <c r="A513" s="95" t="s">
        <v>151</v>
      </c>
      <c r="B513" s="94" t="s">
        <v>194</v>
      </c>
      <c r="C513" s="94" t="s">
        <v>138</v>
      </c>
      <c r="D513" s="93">
        <v>0</v>
      </c>
      <c r="E513" s="93">
        <v>0</v>
      </c>
      <c r="F513" s="93">
        <v>0</v>
      </c>
      <c r="G513" s="93">
        <v>0</v>
      </c>
      <c r="H513" s="93">
        <v>0</v>
      </c>
      <c r="I513" s="93">
        <v>1826.11</v>
      </c>
      <c r="J513" s="93">
        <v>1826.11</v>
      </c>
      <c r="K513" s="93">
        <v>1826.11</v>
      </c>
      <c r="L513" s="93">
        <v>1826.11</v>
      </c>
      <c r="M513" s="93">
        <v>1826.11</v>
      </c>
      <c r="N513" s="93">
        <v>1826.11</v>
      </c>
      <c r="O513" s="93">
        <v>1826.11</v>
      </c>
      <c r="P513" s="93">
        <v>1826.11</v>
      </c>
      <c r="Q513" s="93">
        <v>1826.11</v>
      </c>
      <c r="R513" s="93">
        <v>1826.11</v>
      </c>
      <c r="S513" s="93">
        <v>1826.11</v>
      </c>
      <c r="T513" s="93">
        <v>1826.11</v>
      </c>
      <c r="U513" s="93">
        <v>2079.5099999999998</v>
      </c>
      <c r="V513" s="93">
        <v>2079.5099999999998</v>
      </c>
      <c r="W513" s="93">
        <v>2079.5099999999998</v>
      </c>
      <c r="X513" s="93">
        <v>2079.5099999999998</v>
      </c>
      <c r="Y513" s="93">
        <v>2079.5099999999998</v>
      </c>
      <c r="Z513" s="93">
        <v>2079.5099999999998</v>
      </c>
      <c r="AA513" s="93">
        <v>2079.5099999999998</v>
      </c>
      <c r="AB513" s="93">
        <v>2079.5099999999998</v>
      </c>
      <c r="AC513" s="93">
        <v>2079.5099999999998</v>
      </c>
      <c r="AD513" s="93">
        <v>2079.5099999999998</v>
      </c>
      <c r="AE513" s="93">
        <v>2079.5099999999998</v>
      </c>
      <c r="AF513" s="93">
        <v>2079.5099999999998</v>
      </c>
    </row>
    <row r="515" spans="1:32" x14ac:dyDescent="0.25">
      <c r="A515" s="95" t="s">
        <v>151</v>
      </c>
      <c r="B515" s="94" t="s">
        <v>193</v>
      </c>
      <c r="C515" s="94" t="s">
        <v>149</v>
      </c>
      <c r="D515" s="93">
        <v>0</v>
      </c>
      <c r="E515" s="93">
        <v>0</v>
      </c>
      <c r="F515" s="93">
        <v>0</v>
      </c>
      <c r="G515" s="93">
        <v>0</v>
      </c>
      <c r="H515" s="93">
        <v>0</v>
      </c>
      <c r="I515" s="93">
        <v>0</v>
      </c>
      <c r="J515" s="93">
        <v>41426.769999999997</v>
      </c>
      <c r="K515" s="93">
        <v>41426.769999999997</v>
      </c>
      <c r="L515" s="93">
        <v>41426.769999999997</v>
      </c>
      <c r="M515" s="93">
        <v>41426.769999999997</v>
      </c>
      <c r="N515" s="93">
        <v>41426.769999999997</v>
      </c>
      <c r="O515" s="93">
        <v>41426.769999999997</v>
      </c>
      <c r="P515" s="93">
        <v>41426.769999999997</v>
      </c>
      <c r="Q515" s="93">
        <v>41426.769999999997</v>
      </c>
      <c r="R515" s="93">
        <v>41426.769999999997</v>
      </c>
      <c r="S515" s="93">
        <v>41426.769999999997</v>
      </c>
      <c r="T515" s="93">
        <v>41426.769999999997</v>
      </c>
      <c r="U515" s="93">
        <v>41426.769999999997</v>
      </c>
      <c r="V515" s="93">
        <v>41426.769999999997</v>
      </c>
      <c r="W515" s="93">
        <v>41426.769999999997</v>
      </c>
      <c r="X515" s="93">
        <v>41426.769999999997</v>
      </c>
      <c r="Y515" s="93">
        <v>41426.769999999997</v>
      </c>
      <c r="Z515" s="93">
        <v>41426.769999999997</v>
      </c>
      <c r="AA515" s="93">
        <v>41426.769999999997</v>
      </c>
      <c r="AB515" s="93">
        <v>41426.769999999997</v>
      </c>
      <c r="AC515" s="93">
        <v>41426.769999999997</v>
      </c>
      <c r="AD515" s="93">
        <v>41426.769999999997</v>
      </c>
      <c r="AE515" s="93">
        <v>41426.769999999997</v>
      </c>
      <c r="AF515" s="93">
        <v>41426.769999999997</v>
      </c>
    </row>
    <row r="516" spans="1:32" x14ac:dyDescent="0.25">
      <c r="A516" s="95" t="s">
        <v>151</v>
      </c>
      <c r="B516" s="94" t="s">
        <v>193</v>
      </c>
      <c r="C516" s="94" t="s">
        <v>157</v>
      </c>
      <c r="D516" s="93">
        <v>0</v>
      </c>
      <c r="E516" s="93">
        <v>0</v>
      </c>
      <c r="F516" s="93">
        <v>0</v>
      </c>
      <c r="G516" s="93">
        <v>0</v>
      </c>
      <c r="H516" s="93">
        <v>0</v>
      </c>
      <c r="I516" s="93">
        <v>0</v>
      </c>
      <c r="J516" s="93">
        <v>0</v>
      </c>
      <c r="K516" s="93">
        <v>0</v>
      </c>
      <c r="L516" s="93">
        <v>0</v>
      </c>
      <c r="M516" s="93">
        <v>0</v>
      </c>
      <c r="N516" s="93">
        <v>0</v>
      </c>
      <c r="O516" s="93">
        <v>0</v>
      </c>
      <c r="P516" s="93">
        <v>0</v>
      </c>
      <c r="Q516" s="93">
        <v>0</v>
      </c>
      <c r="R516" s="93">
        <v>0</v>
      </c>
      <c r="S516" s="93">
        <v>0</v>
      </c>
      <c r="T516" s="93">
        <v>0</v>
      </c>
      <c r="U516" s="93">
        <v>0</v>
      </c>
      <c r="V516" s="93">
        <v>0</v>
      </c>
      <c r="W516" s="93">
        <v>0</v>
      </c>
      <c r="X516" s="93">
        <v>0</v>
      </c>
      <c r="Y516" s="93">
        <v>0</v>
      </c>
      <c r="Z516" s="93">
        <v>0</v>
      </c>
      <c r="AA516" s="93">
        <v>0</v>
      </c>
      <c r="AB516" s="93">
        <v>0</v>
      </c>
      <c r="AC516" s="93">
        <v>0</v>
      </c>
      <c r="AD516" s="93">
        <v>0</v>
      </c>
      <c r="AE516" s="93">
        <v>0</v>
      </c>
      <c r="AF516" s="93">
        <v>0</v>
      </c>
    </row>
    <row r="517" spans="1:32" x14ac:dyDescent="0.25">
      <c r="A517" s="95" t="s">
        <v>151</v>
      </c>
      <c r="B517" s="94" t="s">
        <v>193</v>
      </c>
      <c r="C517" s="94" t="s">
        <v>148</v>
      </c>
      <c r="D517" s="93">
        <v>0</v>
      </c>
      <c r="E517" s="93">
        <v>0</v>
      </c>
      <c r="F517" s="93">
        <v>0</v>
      </c>
      <c r="G517" s="93">
        <v>0</v>
      </c>
      <c r="H517" s="93">
        <v>0</v>
      </c>
      <c r="I517" s="93">
        <v>41426.769999999997</v>
      </c>
      <c r="J517" s="93">
        <v>0</v>
      </c>
      <c r="K517" s="93">
        <v>0</v>
      </c>
      <c r="L517" s="93">
        <v>0</v>
      </c>
      <c r="M517" s="93">
        <v>0</v>
      </c>
      <c r="N517" s="93">
        <v>0</v>
      </c>
      <c r="O517" s="93">
        <v>0</v>
      </c>
      <c r="P517" s="93">
        <v>0</v>
      </c>
      <c r="Q517" s="93">
        <v>0</v>
      </c>
      <c r="R517" s="93">
        <v>0</v>
      </c>
      <c r="S517" s="93">
        <v>0</v>
      </c>
      <c r="T517" s="93">
        <v>0</v>
      </c>
      <c r="U517" s="93">
        <v>0</v>
      </c>
      <c r="V517" s="93">
        <v>0</v>
      </c>
      <c r="W517" s="93">
        <v>0</v>
      </c>
      <c r="X517" s="93">
        <v>0</v>
      </c>
      <c r="Y517" s="93">
        <v>0</v>
      </c>
      <c r="Z517" s="93">
        <v>0</v>
      </c>
      <c r="AA517" s="93">
        <v>0</v>
      </c>
      <c r="AB517" s="93">
        <v>0</v>
      </c>
      <c r="AC517" s="93">
        <v>0</v>
      </c>
      <c r="AD517" s="93">
        <v>0</v>
      </c>
      <c r="AE517" s="93">
        <v>0</v>
      </c>
      <c r="AF517" s="93">
        <v>0</v>
      </c>
    </row>
    <row r="518" spans="1:32" x14ac:dyDescent="0.25">
      <c r="A518" s="95" t="s">
        <v>151</v>
      </c>
      <c r="B518" s="94" t="s">
        <v>193</v>
      </c>
      <c r="C518" s="94" t="s">
        <v>147</v>
      </c>
      <c r="D518" s="93">
        <v>0</v>
      </c>
      <c r="E518" s="93">
        <v>0</v>
      </c>
      <c r="F518" s="93">
        <v>0</v>
      </c>
      <c r="G518" s="93">
        <v>0</v>
      </c>
      <c r="H518" s="93">
        <v>0</v>
      </c>
      <c r="I518" s="93">
        <v>41426.769999999997</v>
      </c>
      <c r="J518" s="93">
        <v>41426.769999999997</v>
      </c>
      <c r="K518" s="93">
        <v>41426.769999999997</v>
      </c>
      <c r="L518" s="93">
        <v>41426.769999999997</v>
      </c>
      <c r="M518" s="93">
        <v>41426.769999999997</v>
      </c>
      <c r="N518" s="93">
        <v>41426.769999999997</v>
      </c>
      <c r="O518" s="93">
        <v>41426.769999999997</v>
      </c>
      <c r="P518" s="93">
        <v>41426.769999999997</v>
      </c>
      <c r="Q518" s="93">
        <v>41426.769999999997</v>
      </c>
      <c r="R518" s="93">
        <v>41426.769999999997</v>
      </c>
      <c r="S518" s="93">
        <v>41426.769999999997</v>
      </c>
      <c r="T518" s="93">
        <v>41426.769999999997</v>
      </c>
      <c r="U518" s="93">
        <v>41426.769999999997</v>
      </c>
      <c r="V518" s="93">
        <v>41426.769999999997</v>
      </c>
      <c r="W518" s="93">
        <v>41426.769999999997</v>
      </c>
      <c r="X518" s="93">
        <v>41426.769999999997</v>
      </c>
      <c r="Y518" s="93">
        <v>41426.769999999997</v>
      </c>
      <c r="Z518" s="93">
        <v>41426.769999999997</v>
      </c>
      <c r="AA518" s="93">
        <v>41426.769999999997</v>
      </c>
      <c r="AB518" s="93">
        <v>41426.769999999997</v>
      </c>
      <c r="AC518" s="93">
        <v>41426.769999999997</v>
      </c>
      <c r="AD518" s="93">
        <v>41426.769999999997</v>
      </c>
      <c r="AE518" s="93">
        <v>41426.769999999997</v>
      </c>
      <c r="AF518" s="93">
        <v>41426.769999999997</v>
      </c>
    </row>
    <row r="519" spans="1:32" x14ac:dyDescent="0.25">
      <c r="A519" s="67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6"/>
      <c r="AD519" s="66"/>
    </row>
    <row r="520" spans="1:32" x14ac:dyDescent="0.25">
      <c r="A520" s="95" t="s">
        <v>151</v>
      </c>
      <c r="B520" s="94" t="s">
        <v>193</v>
      </c>
      <c r="C520" s="94" t="s">
        <v>146</v>
      </c>
      <c r="D520" s="93">
        <v>0</v>
      </c>
      <c r="E520" s="93">
        <v>0</v>
      </c>
      <c r="F520" s="93">
        <v>0</v>
      </c>
      <c r="G520" s="93">
        <v>0</v>
      </c>
      <c r="H520" s="93">
        <v>0</v>
      </c>
      <c r="I520" s="93">
        <v>0</v>
      </c>
      <c r="J520" s="93">
        <v>13669.35</v>
      </c>
      <c r="K520" s="93">
        <v>13829.19</v>
      </c>
      <c r="L520" s="93">
        <v>13989.03</v>
      </c>
      <c r="M520" s="93">
        <v>14148.87</v>
      </c>
      <c r="N520" s="93">
        <v>14308.710000000001</v>
      </c>
      <c r="O520" s="93">
        <v>14468.550000000001</v>
      </c>
      <c r="P520" s="93">
        <v>14628.390000000001</v>
      </c>
      <c r="Q520" s="93">
        <v>14788.230000000001</v>
      </c>
      <c r="R520" s="93">
        <v>14948.070000000002</v>
      </c>
      <c r="S520" s="93">
        <v>15107.910000000002</v>
      </c>
      <c r="T520" s="93">
        <v>15267.750000000002</v>
      </c>
      <c r="U520" s="93">
        <v>15427.590000000002</v>
      </c>
      <c r="V520" s="93">
        <v>15579.490000000002</v>
      </c>
      <c r="W520" s="93">
        <v>15731.390000000001</v>
      </c>
      <c r="X520" s="93">
        <v>15883.29</v>
      </c>
      <c r="Y520" s="93">
        <v>16035.19</v>
      </c>
      <c r="Z520" s="93">
        <v>16187.09</v>
      </c>
      <c r="AA520" s="93">
        <v>16338.99</v>
      </c>
      <c r="AB520" s="93">
        <v>16490.89</v>
      </c>
      <c r="AC520" s="93">
        <v>16642.79</v>
      </c>
      <c r="AD520" s="93">
        <v>16794.690000000002</v>
      </c>
      <c r="AE520" s="93">
        <v>16946.590000000004</v>
      </c>
      <c r="AF520" s="93">
        <v>17098.490000000005</v>
      </c>
    </row>
    <row r="521" spans="1:32" x14ac:dyDescent="0.25">
      <c r="A521" s="95" t="s">
        <v>151</v>
      </c>
      <c r="B521" s="94" t="s">
        <v>193</v>
      </c>
      <c r="C521" s="94" t="s">
        <v>145</v>
      </c>
      <c r="D521" s="93">
        <v>0</v>
      </c>
      <c r="E521" s="93">
        <v>0</v>
      </c>
      <c r="F521" s="93">
        <v>0</v>
      </c>
      <c r="G521" s="93">
        <v>0</v>
      </c>
      <c r="H521" s="93">
        <v>0</v>
      </c>
      <c r="I521" s="93">
        <v>155.35</v>
      </c>
      <c r="J521" s="93">
        <v>155.35</v>
      </c>
      <c r="K521" s="93">
        <v>155.35</v>
      </c>
      <c r="L521" s="93">
        <v>155.35</v>
      </c>
      <c r="M521" s="93">
        <v>155.35</v>
      </c>
      <c r="N521" s="93">
        <v>155.35</v>
      </c>
      <c r="O521" s="93">
        <v>155.35</v>
      </c>
      <c r="P521" s="93">
        <v>155.35</v>
      </c>
      <c r="Q521" s="93">
        <v>155.35</v>
      </c>
      <c r="R521" s="93">
        <v>155.35</v>
      </c>
      <c r="S521" s="93">
        <v>155.35</v>
      </c>
      <c r="T521" s="93">
        <v>155.35</v>
      </c>
      <c r="U521" s="93">
        <v>143.27000000000001</v>
      </c>
      <c r="V521" s="93">
        <v>143.27000000000001</v>
      </c>
      <c r="W521" s="93">
        <v>143.27000000000001</v>
      </c>
      <c r="X521" s="93">
        <v>143.27000000000001</v>
      </c>
      <c r="Y521" s="93">
        <v>143.27000000000001</v>
      </c>
      <c r="Z521" s="93">
        <v>143.27000000000001</v>
      </c>
      <c r="AA521" s="93">
        <v>143.27000000000001</v>
      </c>
      <c r="AB521" s="93">
        <v>143.27000000000001</v>
      </c>
      <c r="AC521" s="93">
        <v>143.27000000000001</v>
      </c>
      <c r="AD521" s="93">
        <v>143.27000000000001</v>
      </c>
      <c r="AE521" s="93">
        <v>143.27000000000001</v>
      </c>
      <c r="AF521" s="93">
        <v>143.27000000000001</v>
      </c>
    </row>
    <row r="522" spans="1:32" x14ac:dyDescent="0.25">
      <c r="A522" s="95" t="s">
        <v>151</v>
      </c>
      <c r="B522" s="94" t="s">
        <v>193</v>
      </c>
      <c r="C522" s="94" t="s">
        <v>144</v>
      </c>
      <c r="D522" s="93">
        <v>0</v>
      </c>
      <c r="E522" s="93">
        <v>0</v>
      </c>
      <c r="F522" s="93">
        <v>0</v>
      </c>
      <c r="G522" s="93">
        <v>0</v>
      </c>
      <c r="H522" s="93">
        <v>0</v>
      </c>
      <c r="I522" s="93">
        <v>4.49</v>
      </c>
      <c r="J522" s="93">
        <v>4.49</v>
      </c>
      <c r="K522" s="93">
        <v>4.49</v>
      </c>
      <c r="L522" s="93">
        <v>4.49</v>
      </c>
      <c r="M522" s="93">
        <v>4.49</v>
      </c>
      <c r="N522" s="93">
        <v>4.49</v>
      </c>
      <c r="O522" s="93">
        <v>4.49</v>
      </c>
      <c r="P522" s="93">
        <v>4.49</v>
      </c>
      <c r="Q522" s="93">
        <v>4.49</v>
      </c>
      <c r="R522" s="93">
        <v>4.49</v>
      </c>
      <c r="S522" s="93">
        <v>4.49</v>
      </c>
      <c r="T522" s="93">
        <v>4.49</v>
      </c>
      <c r="U522" s="93">
        <v>8.6300000000000008</v>
      </c>
      <c r="V522" s="93">
        <v>8.6300000000000008</v>
      </c>
      <c r="W522" s="93">
        <v>8.6300000000000008</v>
      </c>
      <c r="X522" s="93">
        <v>8.6300000000000008</v>
      </c>
      <c r="Y522" s="93">
        <v>8.6300000000000008</v>
      </c>
      <c r="Z522" s="93">
        <v>8.6300000000000008</v>
      </c>
      <c r="AA522" s="93">
        <v>8.6300000000000008</v>
      </c>
      <c r="AB522" s="93">
        <v>8.6300000000000008</v>
      </c>
      <c r="AC522" s="93">
        <v>8.6300000000000008</v>
      </c>
      <c r="AD522" s="93">
        <v>8.6300000000000008</v>
      </c>
      <c r="AE522" s="93">
        <v>8.6300000000000008</v>
      </c>
      <c r="AF522" s="93">
        <v>8.6300000000000008</v>
      </c>
    </row>
    <row r="523" spans="1:32" x14ac:dyDescent="0.25">
      <c r="A523" s="95" t="s">
        <v>151</v>
      </c>
      <c r="B523" s="94" t="s">
        <v>193</v>
      </c>
      <c r="C523" s="94" t="s">
        <v>142</v>
      </c>
      <c r="D523" s="93">
        <v>0</v>
      </c>
      <c r="E523" s="93">
        <v>0</v>
      </c>
      <c r="F523" s="93">
        <v>0</v>
      </c>
      <c r="G523" s="93">
        <v>0</v>
      </c>
      <c r="H523" s="93">
        <v>0</v>
      </c>
      <c r="I523" s="93">
        <v>13509.51</v>
      </c>
      <c r="J523" s="93">
        <v>0</v>
      </c>
      <c r="K523" s="93">
        <v>0</v>
      </c>
      <c r="L523" s="93">
        <v>0</v>
      </c>
      <c r="M523" s="93">
        <v>0</v>
      </c>
      <c r="N523" s="93">
        <v>0</v>
      </c>
      <c r="O523" s="93">
        <v>0</v>
      </c>
      <c r="P523" s="93">
        <v>0</v>
      </c>
      <c r="Q523" s="93">
        <v>0</v>
      </c>
      <c r="R523" s="93">
        <v>0</v>
      </c>
      <c r="S523" s="93">
        <v>0</v>
      </c>
      <c r="T523" s="93">
        <v>0</v>
      </c>
      <c r="U523" s="93">
        <v>0</v>
      </c>
      <c r="V523" s="93">
        <v>0</v>
      </c>
      <c r="W523" s="93">
        <v>0</v>
      </c>
      <c r="X523" s="93">
        <v>0</v>
      </c>
      <c r="Y523" s="93">
        <v>0</v>
      </c>
      <c r="Z523" s="93">
        <v>0</v>
      </c>
      <c r="AA523" s="93">
        <v>0</v>
      </c>
      <c r="AB523" s="93">
        <v>0</v>
      </c>
      <c r="AC523" s="93">
        <v>0</v>
      </c>
      <c r="AD523" s="93">
        <v>0</v>
      </c>
      <c r="AE523" s="93">
        <v>0</v>
      </c>
      <c r="AF523" s="93">
        <v>0</v>
      </c>
    </row>
    <row r="524" spans="1:32" x14ac:dyDescent="0.25">
      <c r="A524" s="95" t="s">
        <v>151</v>
      </c>
      <c r="B524" s="94" t="s">
        <v>193</v>
      </c>
      <c r="C524" s="94" t="s">
        <v>141</v>
      </c>
      <c r="D524" s="93">
        <v>0</v>
      </c>
      <c r="E524" s="93">
        <v>0</v>
      </c>
      <c r="F524" s="93">
        <v>0</v>
      </c>
      <c r="G524" s="93">
        <v>0</v>
      </c>
      <c r="H524" s="93">
        <v>0</v>
      </c>
      <c r="I524" s="93">
        <v>13669.35</v>
      </c>
      <c r="J524" s="93">
        <v>13829.19</v>
      </c>
      <c r="K524" s="93">
        <v>13989.03</v>
      </c>
      <c r="L524" s="93">
        <v>14148.87</v>
      </c>
      <c r="M524" s="93">
        <v>14308.710000000001</v>
      </c>
      <c r="N524" s="93">
        <v>14468.550000000001</v>
      </c>
      <c r="O524" s="93">
        <v>14628.390000000001</v>
      </c>
      <c r="P524" s="93">
        <v>14788.230000000001</v>
      </c>
      <c r="Q524" s="93">
        <v>14948.070000000002</v>
      </c>
      <c r="R524" s="93">
        <v>15107.910000000002</v>
      </c>
      <c r="S524" s="93">
        <v>15267.750000000002</v>
      </c>
      <c r="T524" s="93">
        <v>15427.590000000002</v>
      </c>
      <c r="U524" s="93">
        <v>15579.490000000002</v>
      </c>
      <c r="V524" s="93">
        <v>15731.390000000001</v>
      </c>
      <c r="W524" s="93">
        <v>15883.29</v>
      </c>
      <c r="X524" s="93">
        <v>16035.19</v>
      </c>
      <c r="Y524" s="93">
        <v>16187.09</v>
      </c>
      <c r="Z524" s="93">
        <v>16338.99</v>
      </c>
      <c r="AA524" s="93">
        <v>16490.89</v>
      </c>
      <c r="AB524" s="93">
        <v>16642.79</v>
      </c>
      <c r="AC524" s="93">
        <v>16794.690000000002</v>
      </c>
      <c r="AD524" s="93">
        <v>16946.590000000004</v>
      </c>
      <c r="AE524" s="93">
        <v>17098.490000000005</v>
      </c>
      <c r="AF524" s="93">
        <v>17250.390000000007</v>
      </c>
    </row>
    <row r="525" spans="1:32" x14ac:dyDescent="0.25">
      <c r="A525" s="71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</row>
    <row r="526" spans="1:32" x14ac:dyDescent="0.25">
      <c r="A526" s="95" t="s">
        <v>151</v>
      </c>
      <c r="B526" s="94" t="s">
        <v>193</v>
      </c>
      <c r="C526" s="94" t="s">
        <v>140</v>
      </c>
      <c r="D526" s="93">
        <v>0</v>
      </c>
      <c r="E526" s="93">
        <v>0</v>
      </c>
      <c r="F526" s="93">
        <v>0</v>
      </c>
      <c r="G526" s="93">
        <v>0</v>
      </c>
      <c r="H526" s="93">
        <v>0</v>
      </c>
      <c r="I526" s="93">
        <v>27757.42</v>
      </c>
      <c r="J526" s="93">
        <v>27597.579999999994</v>
      </c>
      <c r="K526" s="93">
        <v>27437.739999999998</v>
      </c>
      <c r="L526" s="93">
        <v>27277.899999999994</v>
      </c>
      <c r="M526" s="93">
        <v>27118.059999999998</v>
      </c>
      <c r="N526" s="93">
        <v>26958.219999999994</v>
      </c>
      <c r="O526" s="93">
        <v>26798.379999999997</v>
      </c>
      <c r="P526" s="93">
        <v>26638.539999999994</v>
      </c>
      <c r="Q526" s="93">
        <v>26478.699999999997</v>
      </c>
      <c r="R526" s="93">
        <v>26318.859999999993</v>
      </c>
      <c r="S526" s="93">
        <v>26159.019999999997</v>
      </c>
      <c r="T526" s="93">
        <v>25999.179999999993</v>
      </c>
      <c r="U526" s="93">
        <v>25847.279999999995</v>
      </c>
      <c r="V526" s="93">
        <v>25695.379999999997</v>
      </c>
      <c r="W526" s="93">
        <v>25543.479999999996</v>
      </c>
      <c r="X526" s="93">
        <v>25391.579999999994</v>
      </c>
      <c r="Y526" s="93">
        <v>25239.679999999997</v>
      </c>
      <c r="Z526" s="93">
        <v>25087.78</v>
      </c>
      <c r="AA526" s="93">
        <v>24935.879999999997</v>
      </c>
      <c r="AB526" s="93">
        <v>24783.979999999996</v>
      </c>
      <c r="AC526" s="93">
        <v>24632.079999999994</v>
      </c>
      <c r="AD526" s="93">
        <v>24480.179999999993</v>
      </c>
      <c r="AE526" s="93">
        <v>24328.279999999992</v>
      </c>
      <c r="AF526" s="93">
        <v>24176.37999999999</v>
      </c>
    </row>
    <row r="527" spans="1:32" x14ac:dyDescent="0.25">
      <c r="A527" s="67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66"/>
      <c r="AD527" s="66"/>
    </row>
    <row r="528" spans="1:32" x14ac:dyDescent="0.25">
      <c r="A528" s="95" t="s">
        <v>151</v>
      </c>
      <c r="B528" s="94" t="s">
        <v>193</v>
      </c>
      <c r="C528" s="94" t="s">
        <v>138</v>
      </c>
      <c r="D528" s="93">
        <v>0</v>
      </c>
      <c r="E528" s="93">
        <v>0</v>
      </c>
      <c r="F528" s="93">
        <v>0</v>
      </c>
      <c r="G528" s="93">
        <v>0</v>
      </c>
      <c r="H528" s="93">
        <v>0</v>
      </c>
      <c r="I528" s="93">
        <v>159.84</v>
      </c>
      <c r="J528" s="93">
        <v>159.84</v>
      </c>
      <c r="K528" s="93">
        <v>159.84</v>
      </c>
      <c r="L528" s="93">
        <v>159.84</v>
      </c>
      <c r="M528" s="93">
        <v>159.84</v>
      </c>
      <c r="N528" s="93">
        <v>159.84</v>
      </c>
      <c r="O528" s="93">
        <v>159.84</v>
      </c>
      <c r="P528" s="93">
        <v>159.84</v>
      </c>
      <c r="Q528" s="93">
        <v>159.84</v>
      </c>
      <c r="R528" s="93">
        <v>159.84</v>
      </c>
      <c r="S528" s="93">
        <v>159.84</v>
      </c>
      <c r="T528" s="93">
        <v>159.84</v>
      </c>
      <c r="U528" s="93">
        <v>151.9</v>
      </c>
      <c r="V528" s="93">
        <v>151.9</v>
      </c>
      <c r="W528" s="93">
        <v>151.9</v>
      </c>
      <c r="X528" s="93">
        <v>151.9</v>
      </c>
      <c r="Y528" s="93">
        <v>151.9</v>
      </c>
      <c r="Z528" s="93">
        <v>151.9</v>
      </c>
      <c r="AA528" s="93">
        <v>151.9</v>
      </c>
      <c r="AB528" s="93">
        <v>151.9</v>
      </c>
      <c r="AC528" s="93">
        <v>151.9</v>
      </c>
      <c r="AD528" s="93">
        <v>151.9</v>
      </c>
      <c r="AE528" s="93">
        <v>151.9</v>
      </c>
      <c r="AF528" s="93">
        <v>151.9</v>
      </c>
    </row>
    <row r="530" spans="1:32" x14ac:dyDescent="0.25">
      <c r="A530" s="95" t="s">
        <v>151</v>
      </c>
      <c r="B530" s="94" t="s">
        <v>192</v>
      </c>
      <c r="C530" s="94" t="s">
        <v>149</v>
      </c>
      <c r="D530" s="93">
        <v>0</v>
      </c>
      <c r="E530" s="93">
        <v>0</v>
      </c>
      <c r="F530" s="93">
        <v>0</v>
      </c>
      <c r="G530" s="93">
        <v>0</v>
      </c>
      <c r="H530" s="93">
        <v>0</v>
      </c>
      <c r="I530" s="93">
        <v>0</v>
      </c>
      <c r="J530" s="93">
        <v>87750.67</v>
      </c>
      <c r="K530" s="93">
        <v>87750.67</v>
      </c>
      <c r="L530" s="93">
        <v>87750.67</v>
      </c>
      <c r="M530" s="93">
        <v>87750.67</v>
      </c>
      <c r="N530" s="93">
        <v>87750.67</v>
      </c>
      <c r="O530" s="93">
        <v>87750.67</v>
      </c>
      <c r="P530" s="93">
        <v>87750.67</v>
      </c>
      <c r="Q530" s="93">
        <v>87750.67</v>
      </c>
      <c r="R530" s="93">
        <v>87750.67</v>
      </c>
      <c r="S530" s="93">
        <v>87750.67</v>
      </c>
      <c r="T530" s="93">
        <v>87750.67</v>
      </c>
      <c r="U530" s="93">
        <v>87750.67</v>
      </c>
      <c r="V530" s="93">
        <v>87750.67</v>
      </c>
      <c r="W530" s="93">
        <v>87750.67</v>
      </c>
      <c r="X530" s="93">
        <v>87750.67</v>
      </c>
      <c r="Y530" s="93">
        <v>87750.67</v>
      </c>
      <c r="Z530" s="93">
        <v>87750.67</v>
      </c>
      <c r="AA530" s="93">
        <v>87750.67</v>
      </c>
      <c r="AB530" s="93">
        <v>87750.67</v>
      </c>
      <c r="AC530" s="93">
        <v>87750.67</v>
      </c>
      <c r="AD530" s="93">
        <v>87750.67</v>
      </c>
      <c r="AE530" s="93">
        <v>87750.67</v>
      </c>
      <c r="AF530" s="93">
        <v>87750.67</v>
      </c>
    </row>
    <row r="531" spans="1:32" x14ac:dyDescent="0.25">
      <c r="A531" s="95" t="s">
        <v>151</v>
      </c>
      <c r="B531" s="94" t="s">
        <v>192</v>
      </c>
      <c r="C531" s="94" t="s">
        <v>148</v>
      </c>
      <c r="D531" s="93">
        <v>0</v>
      </c>
      <c r="E531" s="93">
        <v>0</v>
      </c>
      <c r="F531" s="93">
        <v>0</v>
      </c>
      <c r="G531" s="93">
        <v>0</v>
      </c>
      <c r="H531" s="93">
        <v>0</v>
      </c>
      <c r="I531" s="93">
        <v>87750.67</v>
      </c>
      <c r="J531" s="93">
        <v>0</v>
      </c>
      <c r="K531" s="93">
        <v>0</v>
      </c>
      <c r="L531" s="93">
        <v>0</v>
      </c>
      <c r="M531" s="93">
        <v>0</v>
      </c>
      <c r="N531" s="93">
        <v>0</v>
      </c>
      <c r="O531" s="93">
        <v>0</v>
      </c>
      <c r="P531" s="93">
        <v>0</v>
      </c>
      <c r="Q531" s="93">
        <v>0</v>
      </c>
      <c r="R531" s="93">
        <v>0</v>
      </c>
      <c r="S531" s="93">
        <v>0</v>
      </c>
      <c r="T531" s="93">
        <v>0</v>
      </c>
      <c r="U531" s="93">
        <v>0</v>
      </c>
      <c r="V531" s="93">
        <v>0</v>
      </c>
      <c r="W531" s="93">
        <v>0</v>
      </c>
      <c r="X531" s="93">
        <v>0</v>
      </c>
      <c r="Y531" s="93">
        <v>0</v>
      </c>
      <c r="Z531" s="93">
        <v>0</v>
      </c>
      <c r="AA531" s="93">
        <v>0</v>
      </c>
      <c r="AB531" s="93">
        <v>0</v>
      </c>
      <c r="AC531" s="93">
        <v>0</v>
      </c>
      <c r="AD531" s="93">
        <v>0</v>
      </c>
      <c r="AE531" s="93">
        <v>0</v>
      </c>
      <c r="AF531" s="93">
        <v>0</v>
      </c>
    </row>
    <row r="532" spans="1:32" x14ac:dyDescent="0.25">
      <c r="A532" s="95" t="s">
        <v>151</v>
      </c>
      <c r="B532" s="94" t="s">
        <v>192</v>
      </c>
      <c r="C532" s="94" t="s">
        <v>147</v>
      </c>
      <c r="D532" s="93">
        <v>0</v>
      </c>
      <c r="E532" s="93">
        <v>0</v>
      </c>
      <c r="F532" s="93">
        <v>0</v>
      </c>
      <c r="G532" s="93">
        <v>0</v>
      </c>
      <c r="H532" s="93">
        <v>0</v>
      </c>
      <c r="I532" s="93">
        <v>87750.67</v>
      </c>
      <c r="J532" s="93">
        <v>87750.67</v>
      </c>
      <c r="K532" s="93">
        <v>87750.67</v>
      </c>
      <c r="L532" s="93">
        <v>87750.67</v>
      </c>
      <c r="M532" s="93">
        <v>87750.67</v>
      </c>
      <c r="N532" s="93">
        <v>87750.67</v>
      </c>
      <c r="O532" s="93">
        <v>87750.67</v>
      </c>
      <c r="P532" s="93">
        <v>87750.67</v>
      </c>
      <c r="Q532" s="93">
        <v>87750.67</v>
      </c>
      <c r="R532" s="93">
        <v>87750.67</v>
      </c>
      <c r="S532" s="93">
        <v>87750.67</v>
      </c>
      <c r="T532" s="93">
        <v>87750.67</v>
      </c>
      <c r="U532" s="93">
        <v>87750.67</v>
      </c>
      <c r="V532" s="93">
        <v>87750.67</v>
      </c>
      <c r="W532" s="93">
        <v>87750.67</v>
      </c>
      <c r="X532" s="93">
        <v>87750.67</v>
      </c>
      <c r="Y532" s="93">
        <v>87750.67</v>
      </c>
      <c r="Z532" s="93">
        <v>87750.67</v>
      </c>
      <c r="AA532" s="93">
        <v>87750.67</v>
      </c>
      <c r="AB532" s="93">
        <v>87750.67</v>
      </c>
      <c r="AC532" s="93">
        <v>87750.67</v>
      </c>
      <c r="AD532" s="93">
        <v>87750.67</v>
      </c>
      <c r="AE532" s="93">
        <v>87750.67</v>
      </c>
      <c r="AF532" s="93">
        <v>87750.67</v>
      </c>
    </row>
    <row r="533" spans="1:32" x14ac:dyDescent="0.25">
      <c r="A533" s="67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</row>
    <row r="534" spans="1:32" x14ac:dyDescent="0.25">
      <c r="A534" s="95" t="s">
        <v>151</v>
      </c>
      <c r="B534" s="94" t="s">
        <v>192</v>
      </c>
      <c r="C534" s="94" t="s">
        <v>146</v>
      </c>
      <c r="D534" s="93">
        <v>0</v>
      </c>
      <c r="E534" s="93">
        <v>0</v>
      </c>
      <c r="F534" s="93">
        <v>0</v>
      </c>
      <c r="G534" s="93">
        <v>0</v>
      </c>
      <c r="H534" s="93">
        <v>0</v>
      </c>
      <c r="I534" s="93">
        <v>0</v>
      </c>
      <c r="J534" s="93">
        <v>16136.28</v>
      </c>
      <c r="K534" s="93">
        <v>16474.86</v>
      </c>
      <c r="L534" s="93">
        <v>16813.439999999999</v>
      </c>
      <c r="M534" s="93">
        <v>17152.019999999997</v>
      </c>
      <c r="N534" s="93">
        <v>17490.599999999995</v>
      </c>
      <c r="O534" s="93">
        <v>17829.179999999993</v>
      </c>
      <c r="P534" s="93">
        <v>18167.759999999991</v>
      </c>
      <c r="Q534" s="93">
        <v>18506.339999999989</v>
      </c>
      <c r="R534" s="93">
        <v>18844.919999999987</v>
      </c>
      <c r="S534" s="93">
        <v>19183.499999999985</v>
      </c>
      <c r="T534" s="93">
        <v>19522.079999999984</v>
      </c>
      <c r="U534" s="93">
        <v>19860.659999999982</v>
      </c>
      <c r="V534" s="93">
        <v>20223.369999999981</v>
      </c>
      <c r="W534" s="93">
        <v>20586.07999999998</v>
      </c>
      <c r="X534" s="93">
        <v>20948.789999999979</v>
      </c>
      <c r="Y534" s="93">
        <v>21311.499999999978</v>
      </c>
      <c r="Z534" s="93">
        <v>21674.209999999977</v>
      </c>
      <c r="AA534" s="93">
        <v>22036.919999999976</v>
      </c>
      <c r="AB534" s="93">
        <v>22399.629999999976</v>
      </c>
      <c r="AC534" s="93">
        <v>22762.339999999975</v>
      </c>
      <c r="AD534" s="93">
        <v>23125.049999999974</v>
      </c>
      <c r="AE534" s="93">
        <v>23487.759999999973</v>
      </c>
      <c r="AF534" s="93">
        <v>23850.469999999972</v>
      </c>
    </row>
    <row r="535" spans="1:32" x14ac:dyDescent="0.25">
      <c r="A535" s="95" t="s">
        <v>151</v>
      </c>
      <c r="B535" s="94" t="s">
        <v>192</v>
      </c>
      <c r="C535" s="94" t="s">
        <v>145</v>
      </c>
      <c r="D535" s="93">
        <v>0</v>
      </c>
      <c r="E535" s="93">
        <v>0</v>
      </c>
      <c r="F535" s="93">
        <v>0</v>
      </c>
      <c r="G535" s="93">
        <v>0</v>
      </c>
      <c r="H535" s="93">
        <v>0</v>
      </c>
      <c r="I535" s="93">
        <v>329.07</v>
      </c>
      <c r="J535" s="93">
        <v>329.07</v>
      </c>
      <c r="K535" s="93">
        <v>329.07</v>
      </c>
      <c r="L535" s="93">
        <v>329.07</v>
      </c>
      <c r="M535" s="93">
        <v>329.07</v>
      </c>
      <c r="N535" s="93">
        <v>329.07</v>
      </c>
      <c r="O535" s="93">
        <v>329.07</v>
      </c>
      <c r="P535" s="93">
        <v>329.07</v>
      </c>
      <c r="Q535" s="93">
        <v>329.07</v>
      </c>
      <c r="R535" s="93">
        <v>329.07</v>
      </c>
      <c r="S535" s="93">
        <v>329.07</v>
      </c>
      <c r="T535" s="93">
        <v>329.07</v>
      </c>
      <c r="U535" s="93">
        <v>342.23</v>
      </c>
      <c r="V535" s="93">
        <v>342.23</v>
      </c>
      <c r="W535" s="93">
        <v>342.23</v>
      </c>
      <c r="X535" s="93">
        <v>342.23</v>
      </c>
      <c r="Y535" s="93">
        <v>342.23</v>
      </c>
      <c r="Z535" s="93">
        <v>342.23</v>
      </c>
      <c r="AA535" s="93">
        <v>342.23</v>
      </c>
      <c r="AB535" s="93">
        <v>342.23</v>
      </c>
      <c r="AC535" s="93">
        <v>342.23</v>
      </c>
      <c r="AD535" s="93">
        <v>342.23</v>
      </c>
      <c r="AE535" s="93">
        <v>342.23</v>
      </c>
      <c r="AF535" s="93">
        <v>342.23</v>
      </c>
    </row>
    <row r="536" spans="1:32" x14ac:dyDescent="0.25">
      <c r="A536" s="95" t="s">
        <v>151</v>
      </c>
      <c r="B536" s="94" t="s">
        <v>192</v>
      </c>
      <c r="C536" s="94" t="s">
        <v>144</v>
      </c>
      <c r="D536" s="93">
        <v>0</v>
      </c>
      <c r="E536" s="93">
        <v>0</v>
      </c>
      <c r="F536" s="93">
        <v>0</v>
      </c>
      <c r="G536" s="93">
        <v>0</v>
      </c>
      <c r="H536" s="93">
        <v>0</v>
      </c>
      <c r="I536" s="93">
        <v>9.51</v>
      </c>
      <c r="J536" s="93">
        <v>9.51</v>
      </c>
      <c r="K536" s="93">
        <v>9.51</v>
      </c>
      <c r="L536" s="93">
        <v>9.51</v>
      </c>
      <c r="M536" s="93">
        <v>9.51</v>
      </c>
      <c r="N536" s="93">
        <v>9.51</v>
      </c>
      <c r="O536" s="93">
        <v>9.51</v>
      </c>
      <c r="P536" s="93">
        <v>9.51</v>
      </c>
      <c r="Q536" s="93">
        <v>9.51</v>
      </c>
      <c r="R536" s="93">
        <v>9.51</v>
      </c>
      <c r="S536" s="93">
        <v>9.51</v>
      </c>
      <c r="T536" s="93">
        <v>9.51</v>
      </c>
      <c r="U536" s="93">
        <v>20.48</v>
      </c>
      <c r="V536" s="93">
        <v>20.48</v>
      </c>
      <c r="W536" s="93">
        <v>20.48</v>
      </c>
      <c r="X536" s="93">
        <v>20.48</v>
      </c>
      <c r="Y536" s="93">
        <v>20.48</v>
      </c>
      <c r="Z536" s="93">
        <v>20.48</v>
      </c>
      <c r="AA536" s="93">
        <v>20.48</v>
      </c>
      <c r="AB536" s="93">
        <v>20.48</v>
      </c>
      <c r="AC536" s="93">
        <v>20.48</v>
      </c>
      <c r="AD536" s="93">
        <v>20.48</v>
      </c>
      <c r="AE536" s="93">
        <v>20.48</v>
      </c>
      <c r="AF536" s="93">
        <v>20.48</v>
      </c>
    </row>
    <row r="537" spans="1:32" x14ac:dyDescent="0.25">
      <c r="A537" s="95" t="s">
        <v>151</v>
      </c>
      <c r="B537" s="94" t="s">
        <v>192</v>
      </c>
      <c r="C537" s="94" t="s">
        <v>142</v>
      </c>
      <c r="D537" s="93">
        <v>0</v>
      </c>
      <c r="E537" s="93">
        <v>0</v>
      </c>
      <c r="F537" s="93">
        <v>0</v>
      </c>
      <c r="G537" s="93">
        <v>0</v>
      </c>
      <c r="H537" s="93">
        <v>0</v>
      </c>
      <c r="I537" s="93">
        <v>15797.7</v>
      </c>
      <c r="J537" s="93">
        <v>0</v>
      </c>
      <c r="K537" s="93">
        <v>0</v>
      </c>
      <c r="L537" s="93">
        <v>0</v>
      </c>
      <c r="M537" s="93">
        <v>0</v>
      </c>
      <c r="N537" s="93">
        <v>0</v>
      </c>
      <c r="O537" s="93">
        <v>0</v>
      </c>
      <c r="P537" s="93">
        <v>0</v>
      </c>
      <c r="Q537" s="93">
        <v>0</v>
      </c>
      <c r="R537" s="93">
        <v>0</v>
      </c>
      <c r="S537" s="93">
        <v>0</v>
      </c>
      <c r="T537" s="93">
        <v>0</v>
      </c>
      <c r="U537" s="93">
        <v>0</v>
      </c>
      <c r="V537" s="93">
        <v>0</v>
      </c>
      <c r="W537" s="93">
        <v>0</v>
      </c>
      <c r="X537" s="93">
        <v>0</v>
      </c>
      <c r="Y537" s="93">
        <v>0</v>
      </c>
      <c r="Z537" s="93">
        <v>0</v>
      </c>
      <c r="AA537" s="93">
        <v>0</v>
      </c>
      <c r="AB537" s="93">
        <v>0</v>
      </c>
      <c r="AC537" s="93">
        <v>0</v>
      </c>
      <c r="AD537" s="93">
        <v>0</v>
      </c>
      <c r="AE537" s="93">
        <v>0</v>
      </c>
      <c r="AF537" s="93">
        <v>0</v>
      </c>
    </row>
    <row r="538" spans="1:32" x14ac:dyDescent="0.25">
      <c r="A538" s="95" t="s">
        <v>151</v>
      </c>
      <c r="B538" s="94" t="s">
        <v>192</v>
      </c>
      <c r="C538" s="94" t="s">
        <v>141</v>
      </c>
      <c r="D538" s="93">
        <v>0</v>
      </c>
      <c r="E538" s="93">
        <v>0</v>
      </c>
      <c r="F538" s="93">
        <v>0</v>
      </c>
      <c r="G538" s="93">
        <v>0</v>
      </c>
      <c r="H538" s="93">
        <v>0</v>
      </c>
      <c r="I538" s="93">
        <v>16136.28</v>
      </c>
      <c r="J538" s="93">
        <v>16474.86</v>
      </c>
      <c r="K538" s="93">
        <v>16813.439999999999</v>
      </c>
      <c r="L538" s="93">
        <v>17152.019999999997</v>
      </c>
      <c r="M538" s="93">
        <v>17490.599999999995</v>
      </c>
      <c r="N538" s="93">
        <v>17829.179999999993</v>
      </c>
      <c r="O538" s="93">
        <v>18167.759999999991</v>
      </c>
      <c r="P538" s="93">
        <v>18506.339999999989</v>
      </c>
      <c r="Q538" s="93">
        <v>18844.919999999987</v>
      </c>
      <c r="R538" s="93">
        <v>19183.499999999985</v>
      </c>
      <c r="S538" s="93">
        <v>19522.079999999984</v>
      </c>
      <c r="T538" s="93">
        <v>19860.659999999982</v>
      </c>
      <c r="U538" s="93">
        <v>20223.369999999981</v>
      </c>
      <c r="V538" s="93">
        <v>20586.07999999998</v>
      </c>
      <c r="W538" s="93">
        <v>20948.789999999979</v>
      </c>
      <c r="X538" s="93">
        <v>21311.499999999978</v>
      </c>
      <c r="Y538" s="93">
        <v>21674.209999999977</v>
      </c>
      <c r="Z538" s="93">
        <v>22036.919999999976</v>
      </c>
      <c r="AA538" s="93">
        <v>22399.629999999976</v>
      </c>
      <c r="AB538" s="93">
        <v>22762.339999999975</v>
      </c>
      <c r="AC538" s="93">
        <v>23125.049999999974</v>
      </c>
      <c r="AD538" s="93">
        <v>23487.759999999973</v>
      </c>
      <c r="AE538" s="93">
        <v>23850.469999999972</v>
      </c>
      <c r="AF538" s="93">
        <v>24213.179999999971</v>
      </c>
    </row>
    <row r="540" spans="1:32" x14ac:dyDescent="0.25">
      <c r="A540" s="95" t="s">
        <v>151</v>
      </c>
      <c r="B540" s="94" t="s">
        <v>192</v>
      </c>
      <c r="C540" s="94" t="s">
        <v>140</v>
      </c>
      <c r="D540" s="93">
        <v>0</v>
      </c>
      <c r="E540" s="93">
        <v>0</v>
      </c>
      <c r="F540" s="93">
        <v>0</v>
      </c>
      <c r="G540" s="93">
        <v>0</v>
      </c>
      <c r="H540" s="93">
        <v>0</v>
      </c>
      <c r="I540" s="93">
        <v>71614.39</v>
      </c>
      <c r="J540" s="93">
        <v>71275.81</v>
      </c>
      <c r="K540" s="93">
        <v>70937.23</v>
      </c>
      <c r="L540" s="93">
        <v>70598.649999999994</v>
      </c>
      <c r="M540" s="93">
        <v>70260.070000000007</v>
      </c>
      <c r="N540" s="93">
        <v>69921.490000000005</v>
      </c>
      <c r="O540" s="93">
        <v>69582.91</v>
      </c>
      <c r="P540" s="93">
        <v>69244.330000000016</v>
      </c>
      <c r="Q540" s="93">
        <v>68905.750000000015</v>
      </c>
      <c r="R540" s="93">
        <v>68567.170000000013</v>
      </c>
      <c r="S540" s="93">
        <v>68228.590000000011</v>
      </c>
      <c r="T540" s="93">
        <v>67890.010000000009</v>
      </c>
      <c r="U540" s="93">
        <v>67527.300000000017</v>
      </c>
      <c r="V540" s="93">
        <v>67164.590000000026</v>
      </c>
      <c r="W540" s="93">
        <v>66801.880000000019</v>
      </c>
      <c r="X540" s="93">
        <v>66439.170000000013</v>
      </c>
      <c r="Y540" s="93">
        <v>66076.460000000021</v>
      </c>
      <c r="Z540" s="93">
        <v>65713.750000000029</v>
      </c>
      <c r="AA540" s="93">
        <v>65351.040000000023</v>
      </c>
      <c r="AB540" s="93">
        <v>64988.330000000024</v>
      </c>
      <c r="AC540" s="93">
        <v>64625.620000000024</v>
      </c>
      <c r="AD540" s="93">
        <v>64262.910000000025</v>
      </c>
      <c r="AE540" s="93">
        <v>63900.200000000026</v>
      </c>
      <c r="AF540" s="93">
        <v>63537.490000000027</v>
      </c>
    </row>
    <row r="541" spans="1:32" x14ac:dyDescent="0.25">
      <c r="A541" s="67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6"/>
      <c r="AD541" s="66"/>
    </row>
    <row r="542" spans="1:32" x14ac:dyDescent="0.25">
      <c r="A542" s="95" t="s">
        <v>151</v>
      </c>
      <c r="B542" s="94" t="s">
        <v>192</v>
      </c>
      <c r="C542" s="94" t="s">
        <v>138</v>
      </c>
      <c r="D542" s="93">
        <v>0</v>
      </c>
      <c r="E542" s="93">
        <v>0</v>
      </c>
      <c r="F542" s="93">
        <v>0</v>
      </c>
      <c r="G542" s="93">
        <v>0</v>
      </c>
      <c r="H542" s="93">
        <v>0</v>
      </c>
      <c r="I542" s="93">
        <v>338.58</v>
      </c>
      <c r="J542" s="93">
        <v>338.58</v>
      </c>
      <c r="K542" s="93">
        <v>338.58</v>
      </c>
      <c r="L542" s="93">
        <v>338.58</v>
      </c>
      <c r="M542" s="93">
        <v>338.58</v>
      </c>
      <c r="N542" s="93">
        <v>338.58</v>
      </c>
      <c r="O542" s="93">
        <v>338.58</v>
      </c>
      <c r="P542" s="93">
        <v>338.58</v>
      </c>
      <c r="Q542" s="93">
        <v>338.58</v>
      </c>
      <c r="R542" s="93">
        <v>338.58</v>
      </c>
      <c r="S542" s="93">
        <v>338.58</v>
      </c>
      <c r="T542" s="93">
        <v>338.58</v>
      </c>
      <c r="U542" s="93">
        <v>362.71000000000004</v>
      </c>
      <c r="V542" s="93">
        <v>362.71000000000004</v>
      </c>
      <c r="W542" s="93">
        <v>362.71000000000004</v>
      </c>
      <c r="X542" s="93">
        <v>362.71000000000004</v>
      </c>
      <c r="Y542" s="93">
        <v>362.71000000000004</v>
      </c>
      <c r="Z542" s="93">
        <v>362.71000000000004</v>
      </c>
      <c r="AA542" s="93">
        <v>362.71000000000004</v>
      </c>
      <c r="AB542" s="93">
        <v>362.71000000000004</v>
      </c>
      <c r="AC542" s="93">
        <v>362.71000000000004</v>
      </c>
      <c r="AD542" s="93">
        <v>362.71000000000004</v>
      </c>
      <c r="AE542" s="93">
        <v>362.71000000000004</v>
      </c>
      <c r="AF542" s="93">
        <v>362.71000000000004</v>
      </c>
    </row>
    <row r="543" spans="1:32" x14ac:dyDescent="0.25">
      <c r="A543" s="67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</row>
    <row r="544" spans="1:32" x14ac:dyDescent="0.25">
      <c r="A544" s="95" t="s">
        <v>151</v>
      </c>
      <c r="B544" s="94" t="s">
        <v>191</v>
      </c>
      <c r="C544" s="94" t="s">
        <v>149</v>
      </c>
      <c r="D544" s="93">
        <v>0</v>
      </c>
      <c r="E544" s="93">
        <v>0</v>
      </c>
      <c r="F544" s="93">
        <v>0</v>
      </c>
      <c r="G544" s="93">
        <v>0</v>
      </c>
      <c r="H544" s="93">
        <v>0</v>
      </c>
      <c r="I544" s="93">
        <v>0</v>
      </c>
      <c r="J544" s="93">
        <v>49247.86</v>
      </c>
      <c r="K544" s="93">
        <v>49247.86</v>
      </c>
      <c r="L544" s="93">
        <v>49247.86</v>
      </c>
      <c r="M544" s="93">
        <v>49247.86</v>
      </c>
      <c r="N544" s="93">
        <v>49247.86</v>
      </c>
      <c r="O544" s="93">
        <v>49247.86</v>
      </c>
      <c r="P544" s="93">
        <v>49247.86</v>
      </c>
      <c r="Q544" s="93">
        <v>49247.86</v>
      </c>
      <c r="R544" s="93">
        <v>49247.86</v>
      </c>
      <c r="S544" s="93">
        <v>49247.86</v>
      </c>
      <c r="T544" s="93">
        <v>49247.86</v>
      </c>
      <c r="U544" s="93">
        <v>49247.86</v>
      </c>
      <c r="V544" s="93">
        <v>49247.86</v>
      </c>
      <c r="W544" s="93">
        <v>49247.86</v>
      </c>
      <c r="X544" s="93">
        <v>49247.86</v>
      </c>
      <c r="Y544" s="93">
        <v>49247.86</v>
      </c>
      <c r="Z544" s="93">
        <v>49247.86</v>
      </c>
      <c r="AA544" s="93">
        <v>49247.86</v>
      </c>
      <c r="AB544" s="93">
        <v>49247.86</v>
      </c>
      <c r="AC544" s="93">
        <v>49247.86</v>
      </c>
      <c r="AD544" s="93">
        <v>49247.86</v>
      </c>
      <c r="AE544" s="93">
        <v>49247.86</v>
      </c>
      <c r="AF544" s="93">
        <v>49247.86</v>
      </c>
    </row>
    <row r="545" spans="1:32" x14ac:dyDescent="0.25">
      <c r="A545" s="95" t="s">
        <v>151</v>
      </c>
      <c r="B545" s="94" t="s">
        <v>191</v>
      </c>
      <c r="C545" s="94" t="s">
        <v>148</v>
      </c>
      <c r="D545" s="93">
        <v>0</v>
      </c>
      <c r="E545" s="93">
        <v>0</v>
      </c>
      <c r="F545" s="93">
        <v>0</v>
      </c>
      <c r="G545" s="93">
        <v>0</v>
      </c>
      <c r="H545" s="93">
        <v>0</v>
      </c>
      <c r="I545" s="93">
        <v>49247.86</v>
      </c>
      <c r="J545" s="93">
        <v>0</v>
      </c>
      <c r="K545" s="93">
        <v>0</v>
      </c>
      <c r="L545" s="93">
        <v>0</v>
      </c>
      <c r="M545" s="93">
        <v>0</v>
      </c>
      <c r="N545" s="93">
        <v>0</v>
      </c>
      <c r="O545" s="93">
        <v>0</v>
      </c>
      <c r="P545" s="93">
        <v>0</v>
      </c>
      <c r="Q545" s="93">
        <v>0</v>
      </c>
      <c r="R545" s="93">
        <v>0</v>
      </c>
      <c r="S545" s="93">
        <v>0</v>
      </c>
      <c r="T545" s="93">
        <v>0</v>
      </c>
      <c r="U545" s="93">
        <v>0</v>
      </c>
      <c r="V545" s="93">
        <v>0</v>
      </c>
      <c r="W545" s="93">
        <v>0</v>
      </c>
      <c r="X545" s="93">
        <v>0</v>
      </c>
      <c r="Y545" s="93">
        <v>0</v>
      </c>
      <c r="Z545" s="93">
        <v>0</v>
      </c>
      <c r="AA545" s="93">
        <v>0</v>
      </c>
      <c r="AB545" s="93">
        <v>0</v>
      </c>
      <c r="AC545" s="93">
        <v>0</v>
      </c>
      <c r="AD545" s="93">
        <v>0</v>
      </c>
      <c r="AE545" s="93">
        <v>0</v>
      </c>
      <c r="AF545" s="93">
        <v>0</v>
      </c>
    </row>
    <row r="546" spans="1:32" x14ac:dyDescent="0.25">
      <c r="A546" s="95" t="s">
        <v>151</v>
      </c>
      <c r="B546" s="94" t="s">
        <v>191</v>
      </c>
      <c r="C546" s="94" t="s">
        <v>147</v>
      </c>
      <c r="D546" s="93">
        <v>0</v>
      </c>
      <c r="E546" s="93">
        <v>0</v>
      </c>
      <c r="F546" s="93">
        <v>0</v>
      </c>
      <c r="G546" s="93">
        <v>0</v>
      </c>
      <c r="H546" s="93">
        <v>0</v>
      </c>
      <c r="I546" s="93">
        <v>49247.86</v>
      </c>
      <c r="J546" s="93">
        <v>49247.86</v>
      </c>
      <c r="K546" s="93">
        <v>49247.86</v>
      </c>
      <c r="L546" s="93">
        <v>49247.86</v>
      </c>
      <c r="M546" s="93">
        <v>49247.86</v>
      </c>
      <c r="N546" s="93">
        <v>49247.86</v>
      </c>
      <c r="O546" s="93">
        <v>49247.86</v>
      </c>
      <c r="P546" s="93">
        <v>49247.86</v>
      </c>
      <c r="Q546" s="93">
        <v>49247.86</v>
      </c>
      <c r="R546" s="93">
        <v>49247.86</v>
      </c>
      <c r="S546" s="93">
        <v>49247.86</v>
      </c>
      <c r="T546" s="93">
        <v>49247.86</v>
      </c>
      <c r="U546" s="93">
        <v>49247.86</v>
      </c>
      <c r="V546" s="93">
        <v>49247.86</v>
      </c>
      <c r="W546" s="93">
        <v>49247.86</v>
      </c>
      <c r="X546" s="93">
        <v>49247.86</v>
      </c>
      <c r="Y546" s="93">
        <v>49247.86</v>
      </c>
      <c r="Z546" s="93">
        <v>49247.86</v>
      </c>
      <c r="AA546" s="93">
        <v>49247.86</v>
      </c>
      <c r="AB546" s="93">
        <v>49247.86</v>
      </c>
      <c r="AC546" s="93">
        <v>49247.86</v>
      </c>
      <c r="AD546" s="93">
        <v>49247.86</v>
      </c>
      <c r="AE546" s="93">
        <v>49247.86</v>
      </c>
      <c r="AF546" s="93">
        <v>49247.86</v>
      </c>
    </row>
    <row r="547" spans="1:32" x14ac:dyDescent="0.25">
      <c r="A547" s="67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6"/>
      <c r="AD547" s="66"/>
    </row>
    <row r="548" spans="1:32" x14ac:dyDescent="0.25">
      <c r="A548" s="95" t="s">
        <v>151</v>
      </c>
      <c r="B548" s="94" t="s">
        <v>191</v>
      </c>
      <c r="C548" s="94" t="s">
        <v>146</v>
      </c>
      <c r="D548" s="93">
        <v>0</v>
      </c>
      <c r="E548" s="93">
        <v>0</v>
      </c>
      <c r="F548" s="93">
        <v>0</v>
      </c>
      <c r="G548" s="93">
        <v>0</v>
      </c>
      <c r="H548" s="93">
        <v>0</v>
      </c>
      <c r="I548" s="93">
        <v>0</v>
      </c>
      <c r="J548" s="93">
        <v>16246.33</v>
      </c>
      <c r="K548" s="93">
        <v>16432.649999999998</v>
      </c>
      <c r="L548" s="93">
        <v>16618.969999999998</v>
      </c>
      <c r="M548" s="93">
        <v>16805.289999999997</v>
      </c>
      <c r="N548" s="93">
        <v>16991.609999999997</v>
      </c>
      <c r="O548" s="93">
        <v>17177.929999999997</v>
      </c>
      <c r="P548" s="93">
        <v>17364.249999999996</v>
      </c>
      <c r="Q548" s="93">
        <v>17550.569999999996</v>
      </c>
      <c r="R548" s="93">
        <v>17736.889999999996</v>
      </c>
      <c r="S548" s="93">
        <v>17923.209999999995</v>
      </c>
      <c r="T548" s="93">
        <v>18109.529999999995</v>
      </c>
      <c r="U548" s="93">
        <v>18295.849999999995</v>
      </c>
      <c r="V548" s="93">
        <v>18476.429999999993</v>
      </c>
      <c r="W548" s="93">
        <v>18657.009999999991</v>
      </c>
      <c r="X548" s="93">
        <v>18837.589999999989</v>
      </c>
      <c r="Y548" s="93">
        <v>19018.169999999987</v>
      </c>
      <c r="Z548" s="93">
        <v>19198.749999999985</v>
      </c>
      <c r="AA548" s="93">
        <v>19379.329999999984</v>
      </c>
      <c r="AB548" s="93">
        <v>19559.909999999982</v>
      </c>
      <c r="AC548" s="93">
        <v>19740.48999999998</v>
      </c>
      <c r="AD548" s="93">
        <v>19921.069999999978</v>
      </c>
      <c r="AE548" s="93">
        <v>20101.649999999976</v>
      </c>
      <c r="AF548" s="93">
        <v>20282.229999999974</v>
      </c>
    </row>
    <row r="549" spans="1:32" x14ac:dyDescent="0.25">
      <c r="A549" s="95" t="s">
        <v>151</v>
      </c>
      <c r="B549" s="94" t="s">
        <v>191</v>
      </c>
      <c r="C549" s="94" t="s">
        <v>145</v>
      </c>
      <c r="D549" s="93">
        <v>0</v>
      </c>
      <c r="E549" s="93">
        <v>0</v>
      </c>
      <c r="F549" s="93">
        <v>0</v>
      </c>
      <c r="G549" s="93">
        <v>0</v>
      </c>
      <c r="H549" s="93">
        <v>0</v>
      </c>
      <c r="I549" s="93">
        <v>184.68</v>
      </c>
      <c r="J549" s="93">
        <v>184.68</v>
      </c>
      <c r="K549" s="93">
        <v>184.68</v>
      </c>
      <c r="L549" s="93">
        <v>184.68</v>
      </c>
      <c r="M549" s="93">
        <v>184.68</v>
      </c>
      <c r="N549" s="93">
        <v>184.68</v>
      </c>
      <c r="O549" s="93">
        <v>184.68</v>
      </c>
      <c r="P549" s="93">
        <v>184.68</v>
      </c>
      <c r="Q549" s="93">
        <v>184.68</v>
      </c>
      <c r="R549" s="93">
        <v>184.68</v>
      </c>
      <c r="S549" s="93">
        <v>184.68</v>
      </c>
      <c r="T549" s="93">
        <v>184.68</v>
      </c>
      <c r="U549" s="93">
        <v>170.32</v>
      </c>
      <c r="V549" s="93">
        <v>170.32</v>
      </c>
      <c r="W549" s="93">
        <v>170.32</v>
      </c>
      <c r="X549" s="93">
        <v>170.32</v>
      </c>
      <c r="Y549" s="93">
        <v>170.32</v>
      </c>
      <c r="Z549" s="93">
        <v>170.32</v>
      </c>
      <c r="AA549" s="93">
        <v>170.32</v>
      </c>
      <c r="AB549" s="93">
        <v>170.32</v>
      </c>
      <c r="AC549" s="93">
        <v>170.32</v>
      </c>
      <c r="AD549" s="93">
        <v>170.32</v>
      </c>
      <c r="AE549" s="93">
        <v>170.32</v>
      </c>
      <c r="AF549" s="93">
        <v>170.32</v>
      </c>
    </row>
    <row r="550" spans="1:32" x14ac:dyDescent="0.25">
      <c r="A550" s="95" t="s">
        <v>151</v>
      </c>
      <c r="B550" s="94" t="s">
        <v>191</v>
      </c>
      <c r="C550" s="94" t="s">
        <v>144</v>
      </c>
      <c r="D550" s="93">
        <v>0</v>
      </c>
      <c r="E550" s="93">
        <v>0</v>
      </c>
      <c r="F550" s="93">
        <v>0</v>
      </c>
      <c r="G550" s="93">
        <v>0</v>
      </c>
      <c r="H550" s="93">
        <v>0</v>
      </c>
      <c r="I550" s="93">
        <v>1.64</v>
      </c>
      <c r="J550" s="93">
        <v>1.64</v>
      </c>
      <c r="K550" s="93">
        <v>1.64</v>
      </c>
      <c r="L550" s="93">
        <v>1.64</v>
      </c>
      <c r="M550" s="93">
        <v>1.64</v>
      </c>
      <c r="N550" s="93">
        <v>1.64</v>
      </c>
      <c r="O550" s="93">
        <v>1.64</v>
      </c>
      <c r="P550" s="93">
        <v>1.64</v>
      </c>
      <c r="Q550" s="93">
        <v>1.64</v>
      </c>
      <c r="R550" s="93">
        <v>1.64</v>
      </c>
      <c r="S550" s="93">
        <v>1.64</v>
      </c>
      <c r="T550" s="93">
        <v>1.64</v>
      </c>
      <c r="U550" s="93">
        <v>10.26</v>
      </c>
      <c r="V550" s="93">
        <v>10.26</v>
      </c>
      <c r="W550" s="93">
        <v>10.26</v>
      </c>
      <c r="X550" s="93">
        <v>10.26</v>
      </c>
      <c r="Y550" s="93">
        <v>10.26</v>
      </c>
      <c r="Z550" s="93">
        <v>10.26</v>
      </c>
      <c r="AA550" s="93">
        <v>10.26</v>
      </c>
      <c r="AB550" s="93">
        <v>10.26</v>
      </c>
      <c r="AC550" s="93">
        <v>10.26</v>
      </c>
      <c r="AD550" s="93">
        <v>10.26</v>
      </c>
      <c r="AE550" s="93">
        <v>10.26</v>
      </c>
      <c r="AF550" s="93">
        <v>10.26</v>
      </c>
    </row>
    <row r="551" spans="1:32" x14ac:dyDescent="0.25">
      <c r="A551" s="95" t="s">
        <v>151</v>
      </c>
      <c r="B551" s="94" t="s">
        <v>191</v>
      </c>
      <c r="C551" s="94" t="s">
        <v>142</v>
      </c>
      <c r="D551" s="93">
        <v>0</v>
      </c>
      <c r="E551" s="93">
        <v>0</v>
      </c>
      <c r="F551" s="93">
        <v>0</v>
      </c>
      <c r="G551" s="93">
        <v>0</v>
      </c>
      <c r="H551" s="93">
        <v>0</v>
      </c>
      <c r="I551" s="93">
        <v>16060.01</v>
      </c>
      <c r="J551" s="93">
        <v>0</v>
      </c>
      <c r="K551" s="93">
        <v>0</v>
      </c>
      <c r="L551" s="93">
        <v>0</v>
      </c>
      <c r="M551" s="93">
        <v>0</v>
      </c>
      <c r="N551" s="93">
        <v>0</v>
      </c>
      <c r="O551" s="93">
        <v>0</v>
      </c>
      <c r="P551" s="93">
        <v>0</v>
      </c>
      <c r="Q551" s="93">
        <v>0</v>
      </c>
      <c r="R551" s="93">
        <v>0</v>
      </c>
      <c r="S551" s="93">
        <v>0</v>
      </c>
      <c r="T551" s="93">
        <v>0</v>
      </c>
      <c r="U551" s="93">
        <v>0</v>
      </c>
      <c r="V551" s="93">
        <v>0</v>
      </c>
      <c r="W551" s="93">
        <v>0</v>
      </c>
      <c r="X551" s="93">
        <v>0</v>
      </c>
      <c r="Y551" s="93">
        <v>0</v>
      </c>
      <c r="Z551" s="93">
        <v>0</v>
      </c>
      <c r="AA551" s="93">
        <v>0</v>
      </c>
      <c r="AB551" s="93">
        <v>0</v>
      </c>
      <c r="AC551" s="93">
        <v>0</v>
      </c>
      <c r="AD551" s="93">
        <v>0</v>
      </c>
      <c r="AE551" s="93">
        <v>0</v>
      </c>
      <c r="AF551" s="93">
        <v>0</v>
      </c>
    </row>
    <row r="552" spans="1:32" x14ac:dyDescent="0.25">
      <c r="A552" s="95" t="s">
        <v>151</v>
      </c>
      <c r="B552" s="94" t="s">
        <v>191</v>
      </c>
      <c r="C552" s="94" t="s">
        <v>141</v>
      </c>
      <c r="D552" s="93">
        <v>0</v>
      </c>
      <c r="E552" s="93">
        <v>0</v>
      </c>
      <c r="F552" s="93">
        <v>0</v>
      </c>
      <c r="G552" s="93">
        <v>0</v>
      </c>
      <c r="H552" s="93">
        <v>0</v>
      </c>
      <c r="I552" s="93">
        <v>16246.33</v>
      </c>
      <c r="J552" s="93">
        <v>16432.649999999998</v>
      </c>
      <c r="K552" s="93">
        <v>16618.969999999998</v>
      </c>
      <c r="L552" s="93">
        <v>16805.289999999997</v>
      </c>
      <c r="M552" s="93">
        <v>16991.609999999997</v>
      </c>
      <c r="N552" s="93">
        <v>17177.929999999997</v>
      </c>
      <c r="O552" s="93">
        <v>17364.249999999996</v>
      </c>
      <c r="P552" s="93">
        <v>17550.569999999996</v>
      </c>
      <c r="Q552" s="93">
        <v>17736.889999999996</v>
      </c>
      <c r="R552" s="93">
        <v>17923.209999999995</v>
      </c>
      <c r="S552" s="93">
        <v>18109.529999999995</v>
      </c>
      <c r="T552" s="93">
        <v>18295.849999999995</v>
      </c>
      <c r="U552" s="93">
        <v>18476.429999999993</v>
      </c>
      <c r="V552" s="93">
        <v>18657.009999999991</v>
      </c>
      <c r="W552" s="93">
        <v>18837.589999999989</v>
      </c>
      <c r="X552" s="93">
        <v>19018.169999999987</v>
      </c>
      <c r="Y552" s="93">
        <v>19198.749999999985</v>
      </c>
      <c r="Z552" s="93">
        <v>19379.329999999984</v>
      </c>
      <c r="AA552" s="93">
        <v>19559.909999999982</v>
      </c>
      <c r="AB552" s="93">
        <v>19740.48999999998</v>
      </c>
      <c r="AC552" s="93">
        <v>19921.069999999978</v>
      </c>
      <c r="AD552" s="93">
        <v>20101.649999999976</v>
      </c>
      <c r="AE552" s="93">
        <v>20282.229999999974</v>
      </c>
      <c r="AF552" s="93">
        <v>20462.809999999972</v>
      </c>
    </row>
    <row r="553" spans="1:32" x14ac:dyDescent="0.25">
      <c r="A553" s="67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  <c r="AC553" s="66"/>
      <c r="AD553" s="66"/>
    </row>
    <row r="554" spans="1:32" x14ac:dyDescent="0.25">
      <c r="A554" s="95" t="s">
        <v>151</v>
      </c>
      <c r="B554" s="94" t="s">
        <v>191</v>
      </c>
      <c r="C554" s="94" t="s">
        <v>140</v>
      </c>
      <c r="D554" s="93">
        <v>0</v>
      </c>
      <c r="E554" s="93">
        <v>0</v>
      </c>
      <c r="F554" s="93">
        <v>0</v>
      </c>
      <c r="G554" s="93">
        <v>0</v>
      </c>
      <c r="H554" s="93">
        <v>0</v>
      </c>
      <c r="I554" s="93">
        <v>33001.53</v>
      </c>
      <c r="J554" s="93">
        <v>32815.210000000006</v>
      </c>
      <c r="K554" s="93">
        <v>32628.890000000003</v>
      </c>
      <c r="L554" s="93">
        <v>32442.570000000003</v>
      </c>
      <c r="M554" s="93">
        <v>32256.250000000004</v>
      </c>
      <c r="N554" s="93">
        <v>32069.930000000004</v>
      </c>
      <c r="O554" s="93">
        <v>31883.610000000004</v>
      </c>
      <c r="P554" s="93">
        <v>31697.290000000005</v>
      </c>
      <c r="Q554" s="93">
        <v>31510.970000000005</v>
      </c>
      <c r="R554" s="93">
        <v>31324.650000000005</v>
      </c>
      <c r="S554" s="93">
        <v>31138.330000000005</v>
      </c>
      <c r="T554" s="93">
        <v>30952.010000000006</v>
      </c>
      <c r="U554" s="93">
        <v>30771.430000000008</v>
      </c>
      <c r="V554" s="93">
        <v>30590.850000000009</v>
      </c>
      <c r="W554" s="93">
        <v>30410.270000000011</v>
      </c>
      <c r="X554" s="93">
        <v>30229.690000000013</v>
      </c>
      <c r="Y554" s="93">
        <v>30049.110000000015</v>
      </c>
      <c r="Z554" s="93">
        <v>29868.530000000017</v>
      </c>
      <c r="AA554" s="93">
        <v>29687.950000000019</v>
      </c>
      <c r="AB554" s="93">
        <v>29507.370000000021</v>
      </c>
      <c r="AC554" s="93">
        <v>29326.790000000023</v>
      </c>
      <c r="AD554" s="93">
        <v>29146.210000000025</v>
      </c>
      <c r="AE554" s="93">
        <v>28965.630000000026</v>
      </c>
      <c r="AF554" s="93">
        <v>28785.050000000028</v>
      </c>
    </row>
    <row r="555" spans="1:32" x14ac:dyDescent="0.25">
      <c r="A555" s="71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</row>
    <row r="556" spans="1:32" x14ac:dyDescent="0.25">
      <c r="A556" s="95" t="s">
        <v>151</v>
      </c>
      <c r="B556" s="94" t="s">
        <v>191</v>
      </c>
      <c r="C556" s="94" t="s">
        <v>138</v>
      </c>
      <c r="D556" s="93">
        <v>0</v>
      </c>
      <c r="E556" s="93">
        <v>0</v>
      </c>
      <c r="F556" s="93">
        <v>0</v>
      </c>
      <c r="G556" s="93">
        <v>0</v>
      </c>
      <c r="H556" s="93">
        <v>0</v>
      </c>
      <c r="I556" s="93">
        <v>186.32</v>
      </c>
      <c r="J556" s="93">
        <v>186.32</v>
      </c>
      <c r="K556" s="93">
        <v>186.32</v>
      </c>
      <c r="L556" s="93">
        <v>186.32</v>
      </c>
      <c r="M556" s="93">
        <v>186.32</v>
      </c>
      <c r="N556" s="93">
        <v>186.32</v>
      </c>
      <c r="O556" s="93">
        <v>186.32</v>
      </c>
      <c r="P556" s="93">
        <v>186.32</v>
      </c>
      <c r="Q556" s="93">
        <v>186.32</v>
      </c>
      <c r="R556" s="93">
        <v>186.32</v>
      </c>
      <c r="S556" s="93">
        <v>186.32</v>
      </c>
      <c r="T556" s="93">
        <v>186.32</v>
      </c>
      <c r="U556" s="93">
        <v>180.57999999999998</v>
      </c>
      <c r="V556" s="93">
        <v>180.57999999999998</v>
      </c>
      <c r="W556" s="93">
        <v>180.57999999999998</v>
      </c>
      <c r="X556" s="93">
        <v>180.57999999999998</v>
      </c>
      <c r="Y556" s="93">
        <v>180.57999999999998</v>
      </c>
      <c r="Z556" s="93">
        <v>180.57999999999998</v>
      </c>
      <c r="AA556" s="93">
        <v>180.57999999999998</v>
      </c>
      <c r="AB556" s="93">
        <v>180.57999999999998</v>
      </c>
      <c r="AC556" s="93">
        <v>180.57999999999998</v>
      </c>
      <c r="AD556" s="93">
        <v>180.57999999999998</v>
      </c>
      <c r="AE556" s="93">
        <v>180.57999999999998</v>
      </c>
      <c r="AF556" s="93">
        <v>180.57999999999998</v>
      </c>
    </row>
    <row r="557" spans="1:32" x14ac:dyDescent="0.25">
      <c r="A557" s="67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  <c r="AC557" s="66"/>
      <c r="AD557" s="66"/>
    </row>
    <row r="558" spans="1:32" x14ac:dyDescent="0.25">
      <c r="A558" s="95" t="s">
        <v>151</v>
      </c>
      <c r="B558" s="94" t="s">
        <v>190</v>
      </c>
      <c r="C558" s="94" t="s">
        <v>149</v>
      </c>
      <c r="D558" s="93">
        <v>0</v>
      </c>
      <c r="E558" s="93">
        <v>0</v>
      </c>
      <c r="F558" s="93">
        <v>0</v>
      </c>
      <c r="G558" s="93">
        <v>0</v>
      </c>
      <c r="H558" s="93">
        <v>0</v>
      </c>
      <c r="I558" s="93">
        <v>0</v>
      </c>
      <c r="J558" s="93">
        <v>58500.45</v>
      </c>
      <c r="K558" s="93">
        <v>58500.45</v>
      </c>
      <c r="L558" s="93">
        <v>58500.45</v>
      </c>
      <c r="M558" s="93">
        <v>58500.45</v>
      </c>
      <c r="N558" s="93">
        <v>58500.45</v>
      </c>
      <c r="O558" s="93">
        <v>58500.45</v>
      </c>
      <c r="P558" s="93">
        <v>58500.45</v>
      </c>
      <c r="Q558" s="93">
        <v>58500.45</v>
      </c>
      <c r="R558" s="93">
        <v>58500.45</v>
      </c>
      <c r="S558" s="93">
        <v>58500.45</v>
      </c>
      <c r="T558" s="93">
        <v>58500.45</v>
      </c>
      <c r="U558" s="93">
        <v>58500.45</v>
      </c>
      <c r="V558" s="93">
        <v>58500.45</v>
      </c>
      <c r="W558" s="93">
        <v>58500.45</v>
      </c>
      <c r="X558" s="93">
        <v>58500.45</v>
      </c>
      <c r="Y558" s="93">
        <v>58500.45</v>
      </c>
      <c r="Z558" s="93">
        <v>58500.45</v>
      </c>
      <c r="AA558" s="93">
        <v>58500.45</v>
      </c>
      <c r="AB558" s="93">
        <v>58500.45</v>
      </c>
      <c r="AC558" s="93">
        <v>58500.45</v>
      </c>
      <c r="AD558" s="93">
        <v>58500.45</v>
      </c>
      <c r="AE558" s="93">
        <v>58500.45</v>
      </c>
      <c r="AF558" s="93">
        <v>58500.45</v>
      </c>
    </row>
    <row r="559" spans="1:32" x14ac:dyDescent="0.25">
      <c r="A559" s="95" t="s">
        <v>151</v>
      </c>
      <c r="B559" s="94" t="s">
        <v>190</v>
      </c>
      <c r="C559" s="94" t="s">
        <v>148</v>
      </c>
      <c r="D559" s="93">
        <v>0</v>
      </c>
      <c r="E559" s="93">
        <v>0</v>
      </c>
      <c r="F559" s="93">
        <v>0</v>
      </c>
      <c r="G559" s="93">
        <v>0</v>
      </c>
      <c r="H559" s="93">
        <v>0</v>
      </c>
      <c r="I559" s="93">
        <v>58500.45</v>
      </c>
      <c r="J559" s="93">
        <v>0</v>
      </c>
      <c r="K559" s="93">
        <v>0</v>
      </c>
      <c r="L559" s="93">
        <v>0</v>
      </c>
      <c r="M559" s="93">
        <v>0</v>
      </c>
      <c r="N559" s="93">
        <v>0</v>
      </c>
      <c r="O559" s="93">
        <v>0</v>
      </c>
      <c r="P559" s="93">
        <v>0</v>
      </c>
      <c r="Q559" s="93">
        <v>0</v>
      </c>
      <c r="R559" s="93">
        <v>0</v>
      </c>
      <c r="S559" s="93">
        <v>0</v>
      </c>
      <c r="T559" s="93">
        <v>0</v>
      </c>
      <c r="U559" s="93">
        <v>0</v>
      </c>
      <c r="V559" s="93">
        <v>0</v>
      </c>
      <c r="W559" s="93">
        <v>0</v>
      </c>
      <c r="X559" s="93">
        <v>0</v>
      </c>
      <c r="Y559" s="93">
        <v>0</v>
      </c>
      <c r="Z559" s="93">
        <v>0</v>
      </c>
      <c r="AA559" s="93">
        <v>0</v>
      </c>
      <c r="AB559" s="93">
        <v>0</v>
      </c>
      <c r="AC559" s="93">
        <v>0</v>
      </c>
      <c r="AD559" s="93">
        <v>0</v>
      </c>
      <c r="AE559" s="93">
        <v>0</v>
      </c>
      <c r="AF559" s="93">
        <v>0</v>
      </c>
    </row>
    <row r="560" spans="1:32" x14ac:dyDescent="0.25">
      <c r="A560" s="95" t="s">
        <v>151</v>
      </c>
      <c r="B560" s="94" t="s">
        <v>190</v>
      </c>
      <c r="C560" s="94" t="s">
        <v>147</v>
      </c>
      <c r="D560" s="93">
        <v>0</v>
      </c>
      <c r="E560" s="93">
        <v>0</v>
      </c>
      <c r="F560" s="93">
        <v>0</v>
      </c>
      <c r="G560" s="93">
        <v>0</v>
      </c>
      <c r="H560" s="93">
        <v>0</v>
      </c>
      <c r="I560" s="93">
        <v>58500.45</v>
      </c>
      <c r="J560" s="93">
        <v>58500.45</v>
      </c>
      <c r="K560" s="93">
        <v>58500.45</v>
      </c>
      <c r="L560" s="93">
        <v>58500.45</v>
      </c>
      <c r="M560" s="93">
        <v>58500.45</v>
      </c>
      <c r="N560" s="93">
        <v>58500.45</v>
      </c>
      <c r="O560" s="93">
        <v>58500.45</v>
      </c>
      <c r="P560" s="93">
        <v>58500.45</v>
      </c>
      <c r="Q560" s="93">
        <v>58500.45</v>
      </c>
      <c r="R560" s="93">
        <v>58500.45</v>
      </c>
      <c r="S560" s="93">
        <v>58500.45</v>
      </c>
      <c r="T560" s="93">
        <v>58500.45</v>
      </c>
      <c r="U560" s="93">
        <v>58500.45</v>
      </c>
      <c r="V560" s="93">
        <v>58500.45</v>
      </c>
      <c r="W560" s="93">
        <v>58500.45</v>
      </c>
      <c r="X560" s="93">
        <v>58500.45</v>
      </c>
      <c r="Y560" s="93">
        <v>58500.45</v>
      </c>
      <c r="Z560" s="93">
        <v>58500.45</v>
      </c>
      <c r="AA560" s="93">
        <v>58500.45</v>
      </c>
      <c r="AB560" s="93">
        <v>58500.45</v>
      </c>
      <c r="AC560" s="93">
        <v>58500.45</v>
      </c>
      <c r="AD560" s="93">
        <v>58500.45</v>
      </c>
      <c r="AE560" s="93">
        <v>58500.45</v>
      </c>
      <c r="AF560" s="93">
        <v>58500.45</v>
      </c>
    </row>
    <row r="561" spans="1:32" x14ac:dyDescent="0.25">
      <c r="A561" s="67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  <c r="AC561" s="66"/>
      <c r="AD561" s="66"/>
    </row>
    <row r="562" spans="1:32" x14ac:dyDescent="0.25">
      <c r="A562" s="95" t="s">
        <v>151</v>
      </c>
      <c r="B562" s="94" t="s">
        <v>190</v>
      </c>
      <c r="C562" s="94" t="s">
        <v>146</v>
      </c>
      <c r="D562" s="93">
        <v>0</v>
      </c>
      <c r="E562" s="93">
        <v>0</v>
      </c>
      <c r="F562" s="93">
        <v>0</v>
      </c>
      <c r="G562" s="93">
        <v>0</v>
      </c>
      <c r="H562" s="93">
        <v>0</v>
      </c>
      <c r="I562" s="93">
        <v>0</v>
      </c>
      <c r="J562" s="93">
        <v>10753.13</v>
      </c>
      <c r="K562" s="93">
        <v>10974.46</v>
      </c>
      <c r="L562" s="93">
        <v>11195.789999999999</v>
      </c>
      <c r="M562" s="93">
        <v>11417.119999999999</v>
      </c>
      <c r="N562" s="93">
        <v>11638.449999999999</v>
      </c>
      <c r="O562" s="93">
        <v>11859.779999999999</v>
      </c>
      <c r="P562" s="93">
        <v>12081.109999999999</v>
      </c>
      <c r="Q562" s="93">
        <v>12302.439999999999</v>
      </c>
      <c r="R562" s="93">
        <v>12523.769999999999</v>
      </c>
      <c r="S562" s="93">
        <v>12745.099999999999</v>
      </c>
      <c r="T562" s="93">
        <v>12966.429999999998</v>
      </c>
      <c r="U562" s="93">
        <v>13187.759999999998</v>
      </c>
      <c r="V562" s="93">
        <v>13429.559999999998</v>
      </c>
      <c r="W562" s="93">
        <v>13671.359999999997</v>
      </c>
      <c r="X562" s="93">
        <v>13913.159999999996</v>
      </c>
      <c r="Y562" s="93">
        <v>14154.959999999995</v>
      </c>
      <c r="Z562" s="93">
        <v>14396.759999999995</v>
      </c>
      <c r="AA562" s="93">
        <v>14638.559999999994</v>
      </c>
      <c r="AB562" s="93">
        <v>14880.359999999993</v>
      </c>
      <c r="AC562" s="93">
        <v>15122.159999999993</v>
      </c>
      <c r="AD562" s="93">
        <v>15363.959999999992</v>
      </c>
      <c r="AE562" s="93">
        <v>15605.759999999991</v>
      </c>
      <c r="AF562" s="93">
        <v>15847.55999999999</v>
      </c>
    </row>
    <row r="563" spans="1:32" x14ac:dyDescent="0.25">
      <c r="A563" s="95" t="s">
        <v>151</v>
      </c>
      <c r="B563" s="94" t="s">
        <v>190</v>
      </c>
      <c r="C563" s="94" t="s">
        <v>145</v>
      </c>
      <c r="D563" s="93">
        <v>0</v>
      </c>
      <c r="E563" s="93">
        <v>0</v>
      </c>
      <c r="F563" s="93">
        <v>0</v>
      </c>
      <c r="G563" s="93">
        <v>0</v>
      </c>
      <c r="H563" s="93">
        <v>0</v>
      </c>
      <c r="I563" s="93">
        <v>219.38</v>
      </c>
      <c r="J563" s="93">
        <v>219.38</v>
      </c>
      <c r="K563" s="93">
        <v>219.38</v>
      </c>
      <c r="L563" s="93">
        <v>219.38</v>
      </c>
      <c r="M563" s="93">
        <v>219.38</v>
      </c>
      <c r="N563" s="93">
        <v>219.38</v>
      </c>
      <c r="O563" s="93">
        <v>219.38</v>
      </c>
      <c r="P563" s="93">
        <v>219.38</v>
      </c>
      <c r="Q563" s="93">
        <v>219.38</v>
      </c>
      <c r="R563" s="93">
        <v>219.38</v>
      </c>
      <c r="S563" s="93">
        <v>219.38</v>
      </c>
      <c r="T563" s="93">
        <v>219.38</v>
      </c>
      <c r="U563" s="93">
        <v>228.15</v>
      </c>
      <c r="V563" s="93">
        <v>228.15</v>
      </c>
      <c r="W563" s="93">
        <v>228.15</v>
      </c>
      <c r="X563" s="93">
        <v>228.15</v>
      </c>
      <c r="Y563" s="93">
        <v>228.15</v>
      </c>
      <c r="Z563" s="93">
        <v>228.15</v>
      </c>
      <c r="AA563" s="93">
        <v>228.15</v>
      </c>
      <c r="AB563" s="93">
        <v>228.15</v>
      </c>
      <c r="AC563" s="93">
        <v>228.15</v>
      </c>
      <c r="AD563" s="93">
        <v>228.15</v>
      </c>
      <c r="AE563" s="93">
        <v>228.15</v>
      </c>
      <c r="AF563" s="93">
        <v>228.15</v>
      </c>
    </row>
    <row r="564" spans="1:32" x14ac:dyDescent="0.25">
      <c r="A564" s="95" t="s">
        <v>151</v>
      </c>
      <c r="B564" s="94" t="s">
        <v>190</v>
      </c>
      <c r="C564" s="94" t="s">
        <v>144</v>
      </c>
      <c r="D564" s="93">
        <v>0</v>
      </c>
      <c r="E564" s="93">
        <v>0</v>
      </c>
      <c r="F564" s="93">
        <v>0</v>
      </c>
      <c r="G564" s="93">
        <v>0</v>
      </c>
      <c r="H564" s="93">
        <v>0</v>
      </c>
      <c r="I564" s="93">
        <v>1.95</v>
      </c>
      <c r="J564" s="93">
        <v>1.95</v>
      </c>
      <c r="K564" s="93">
        <v>1.95</v>
      </c>
      <c r="L564" s="93">
        <v>1.95</v>
      </c>
      <c r="M564" s="93">
        <v>1.95</v>
      </c>
      <c r="N564" s="93">
        <v>1.95</v>
      </c>
      <c r="O564" s="93">
        <v>1.95</v>
      </c>
      <c r="P564" s="93">
        <v>1.95</v>
      </c>
      <c r="Q564" s="93">
        <v>1.95</v>
      </c>
      <c r="R564" s="93">
        <v>1.95</v>
      </c>
      <c r="S564" s="93">
        <v>1.95</v>
      </c>
      <c r="T564" s="93">
        <v>1.95</v>
      </c>
      <c r="U564" s="93">
        <v>13.65</v>
      </c>
      <c r="V564" s="93">
        <v>13.65</v>
      </c>
      <c r="W564" s="93">
        <v>13.65</v>
      </c>
      <c r="X564" s="93">
        <v>13.65</v>
      </c>
      <c r="Y564" s="93">
        <v>13.65</v>
      </c>
      <c r="Z564" s="93">
        <v>13.65</v>
      </c>
      <c r="AA564" s="93">
        <v>13.65</v>
      </c>
      <c r="AB564" s="93">
        <v>13.65</v>
      </c>
      <c r="AC564" s="93">
        <v>13.65</v>
      </c>
      <c r="AD564" s="93">
        <v>13.65</v>
      </c>
      <c r="AE564" s="93">
        <v>13.65</v>
      </c>
      <c r="AF564" s="93">
        <v>13.65</v>
      </c>
    </row>
    <row r="565" spans="1:32" x14ac:dyDescent="0.25">
      <c r="A565" s="95" t="s">
        <v>151</v>
      </c>
      <c r="B565" s="94" t="s">
        <v>190</v>
      </c>
      <c r="C565" s="94" t="s">
        <v>142</v>
      </c>
      <c r="D565" s="93">
        <v>0</v>
      </c>
      <c r="E565" s="93">
        <v>0</v>
      </c>
      <c r="F565" s="93">
        <v>0</v>
      </c>
      <c r="G565" s="93">
        <v>0</v>
      </c>
      <c r="H565" s="93">
        <v>0</v>
      </c>
      <c r="I565" s="93">
        <v>10531.8</v>
      </c>
      <c r="J565" s="93">
        <v>0</v>
      </c>
      <c r="K565" s="93">
        <v>0</v>
      </c>
      <c r="L565" s="93">
        <v>0</v>
      </c>
      <c r="M565" s="93">
        <v>0</v>
      </c>
      <c r="N565" s="93">
        <v>0</v>
      </c>
      <c r="O565" s="93">
        <v>0</v>
      </c>
      <c r="P565" s="93">
        <v>0</v>
      </c>
      <c r="Q565" s="93">
        <v>0</v>
      </c>
      <c r="R565" s="93">
        <v>0</v>
      </c>
      <c r="S565" s="93">
        <v>0</v>
      </c>
      <c r="T565" s="93">
        <v>0</v>
      </c>
      <c r="U565" s="93">
        <v>0</v>
      </c>
      <c r="V565" s="93">
        <v>0</v>
      </c>
      <c r="W565" s="93">
        <v>0</v>
      </c>
      <c r="X565" s="93">
        <v>0</v>
      </c>
      <c r="Y565" s="93">
        <v>0</v>
      </c>
      <c r="Z565" s="93">
        <v>0</v>
      </c>
      <c r="AA565" s="93">
        <v>0</v>
      </c>
      <c r="AB565" s="93">
        <v>0</v>
      </c>
      <c r="AC565" s="93">
        <v>0</v>
      </c>
      <c r="AD565" s="93">
        <v>0</v>
      </c>
      <c r="AE565" s="93">
        <v>0</v>
      </c>
      <c r="AF565" s="93">
        <v>0</v>
      </c>
    </row>
    <row r="566" spans="1:32" x14ac:dyDescent="0.25">
      <c r="A566" s="95" t="s">
        <v>151</v>
      </c>
      <c r="B566" s="94" t="s">
        <v>190</v>
      </c>
      <c r="C566" s="94" t="s">
        <v>141</v>
      </c>
      <c r="D566" s="93">
        <v>0</v>
      </c>
      <c r="E566" s="93">
        <v>0</v>
      </c>
      <c r="F566" s="93">
        <v>0</v>
      </c>
      <c r="G566" s="93">
        <v>0</v>
      </c>
      <c r="H566" s="93">
        <v>0</v>
      </c>
      <c r="I566" s="93">
        <v>10753.13</v>
      </c>
      <c r="J566" s="93">
        <v>10974.46</v>
      </c>
      <c r="K566" s="93">
        <v>11195.789999999999</v>
      </c>
      <c r="L566" s="93">
        <v>11417.119999999999</v>
      </c>
      <c r="M566" s="93">
        <v>11638.449999999999</v>
      </c>
      <c r="N566" s="93">
        <v>11859.779999999999</v>
      </c>
      <c r="O566" s="93">
        <v>12081.109999999999</v>
      </c>
      <c r="P566" s="93">
        <v>12302.439999999999</v>
      </c>
      <c r="Q566" s="93">
        <v>12523.769999999999</v>
      </c>
      <c r="R566" s="93">
        <v>12745.099999999999</v>
      </c>
      <c r="S566" s="93">
        <v>12966.429999999998</v>
      </c>
      <c r="T566" s="93">
        <v>13187.759999999998</v>
      </c>
      <c r="U566" s="93">
        <v>13429.559999999998</v>
      </c>
      <c r="V566" s="93">
        <v>13671.359999999997</v>
      </c>
      <c r="W566" s="93">
        <v>13913.159999999996</v>
      </c>
      <c r="X566" s="93">
        <v>14154.959999999995</v>
      </c>
      <c r="Y566" s="93">
        <v>14396.759999999995</v>
      </c>
      <c r="Z566" s="93">
        <v>14638.559999999994</v>
      </c>
      <c r="AA566" s="93">
        <v>14880.359999999993</v>
      </c>
      <c r="AB566" s="93">
        <v>15122.159999999993</v>
      </c>
      <c r="AC566" s="93">
        <v>15363.959999999992</v>
      </c>
      <c r="AD566" s="93">
        <v>15605.759999999991</v>
      </c>
      <c r="AE566" s="93">
        <v>15847.55999999999</v>
      </c>
      <c r="AF566" s="93">
        <v>16089.35999999999</v>
      </c>
    </row>
    <row r="567" spans="1:32" x14ac:dyDescent="0.25">
      <c r="A567" s="67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  <c r="AC567" s="66"/>
      <c r="AD567" s="66"/>
    </row>
    <row r="568" spans="1:32" x14ac:dyDescent="0.25">
      <c r="A568" s="95" t="s">
        <v>151</v>
      </c>
      <c r="B568" s="94" t="s">
        <v>190</v>
      </c>
      <c r="C568" s="94" t="s">
        <v>140</v>
      </c>
      <c r="D568" s="93">
        <v>0</v>
      </c>
      <c r="E568" s="93">
        <v>0</v>
      </c>
      <c r="F568" s="93">
        <v>0</v>
      </c>
      <c r="G568" s="93">
        <v>0</v>
      </c>
      <c r="H568" s="93">
        <v>0</v>
      </c>
      <c r="I568" s="93">
        <v>47747.32</v>
      </c>
      <c r="J568" s="93">
        <v>47525.99</v>
      </c>
      <c r="K568" s="93">
        <v>47304.659999999996</v>
      </c>
      <c r="L568" s="93">
        <v>47083.33</v>
      </c>
      <c r="M568" s="93">
        <v>46862</v>
      </c>
      <c r="N568" s="93">
        <v>46640.67</v>
      </c>
      <c r="O568" s="93">
        <v>46419.34</v>
      </c>
      <c r="P568" s="93">
        <v>46198.009999999995</v>
      </c>
      <c r="Q568" s="93">
        <v>45976.68</v>
      </c>
      <c r="R568" s="93">
        <v>45755.35</v>
      </c>
      <c r="S568" s="93">
        <v>45534.02</v>
      </c>
      <c r="T568" s="93">
        <v>45312.69</v>
      </c>
      <c r="U568" s="93">
        <v>45070.89</v>
      </c>
      <c r="V568" s="93">
        <v>44829.09</v>
      </c>
      <c r="W568" s="93">
        <v>44587.29</v>
      </c>
      <c r="X568" s="93">
        <v>44345.490000000005</v>
      </c>
      <c r="Y568" s="93">
        <v>44103.69</v>
      </c>
      <c r="Z568" s="93">
        <v>43861.89</v>
      </c>
      <c r="AA568" s="93">
        <v>43620.090000000004</v>
      </c>
      <c r="AB568" s="93">
        <v>43378.290000000008</v>
      </c>
      <c r="AC568" s="93">
        <v>43136.490000000005</v>
      </c>
      <c r="AD568" s="93">
        <v>42894.69</v>
      </c>
      <c r="AE568" s="93">
        <v>42652.890000000007</v>
      </c>
      <c r="AF568" s="93">
        <v>42411.090000000011</v>
      </c>
    </row>
    <row r="569" spans="1:32" x14ac:dyDescent="0.25">
      <c r="A569" s="67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  <c r="AC569" s="66"/>
      <c r="AD569" s="66"/>
    </row>
    <row r="570" spans="1:32" x14ac:dyDescent="0.25">
      <c r="A570" s="95" t="s">
        <v>151</v>
      </c>
      <c r="B570" s="94" t="s">
        <v>190</v>
      </c>
      <c r="C570" s="94" t="s">
        <v>138</v>
      </c>
      <c r="D570" s="93">
        <v>0</v>
      </c>
      <c r="E570" s="93">
        <v>0</v>
      </c>
      <c r="F570" s="93">
        <v>0</v>
      </c>
      <c r="G570" s="93">
        <v>0</v>
      </c>
      <c r="H570" s="93">
        <v>0</v>
      </c>
      <c r="I570" s="93">
        <v>221.32999999999998</v>
      </c>
      <c r="J570" s="93">
        <v>221.32999999999998</v>
      </c>
      <c r="K570" s="93">
        <v>221.32999999999998</v>
      </c>
      <c r="L570" s="93">
        <v>221.32999999999998</v>
      </c>
      <c r="M570" s="93">
        <v>221.32999999999998</v>
      </c>
      <c r="N570" s="93">
        <v>221.32999999999998</v>
      </c>
      <c r="O570" s="93">
        <v>221.32999999999998</v>
      </c>
      <c r="P570" s="93">
        <v>221.32999999999998</v>
      </c>
      <c r="Q570" s="93">
        <v>221.32999999999998</v>
      </c>
      <c r="R570" s="93">
        <v>221.32999999999998</v>
      </c>
      <c r="S570" s="93">
        <v>221.32999999999998</v>
      </c>
      <c r="T570" s="93">
        <v>221.32999999999998</v>
      </c>
      <c r="U570" s="93">
        <v>241.8</v>
      </c>
      <c r="V570" s="93">
        <v>241.8</v>
      </c>
      <c r="W570" s="93">
        <v>241.8</v>
      </c>
      <c r="X570" s="93">
        <v>241.8</v>
      </c>
      <c r="Y570" s="93">
        <v>241.8</v>
      </c>
      <c r="Z570" s="93">
        <v>241.8</v>
      </c>
      <c r="AA570" s="93">
        <v>241.8</v>
      </c>
      <c r="AB570" s="93">
        <v>241.8</v>
      </c>
      <c r="AC570" s="93">
        <v>241.8</v>
      </c>
      <c r="AD570" s="93">
        <v>241.8</v>
      </c>
      <c r="AE570" s="93">
        <v>241.8</v>
      </c>
      <c r="AF570" s="93">
        <v>241.8</v>
      </c>
    </row>
    <row r="571" spans="1:32" x14ac:dyDescent="0.25">
      <c r="A571" s="71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  <c r="AC571" s="66"/>
      <c r="AD571" s="66"/>
    </row>
    <row r="572" spans="1:32" x14ac:dyDescent="0.25">
      <c r="A572" s="95" t="s">
        <v>151</v>
      </c>
      <c r="B572" s="94" t="s">
        <v>189</v>
      </c>
      <c r="C572" s="94" t="s">
        <v>149</v>
      </c>
      <c r="D572" s="93">
        <v>0</v>
      </c>
      <c r="E572" s="93">
        <v>0</v>
      </c>
      <c r="F572" s="93">
        <v>0</v>
      </c>
      <c r="G572" s="93">
        <v>0</v>
      </c>
      <c r="H572" s="93">
        <v>0</v>
      </c>
      <c r="I572" s="93">
        <v>0</v>
      </c>
      <c r="J572" s="93">
        <v>282799.48</v>
      </c>
      <c r="K572" s="93">
        <v>282799.48</v>
      </c>
      <c r="L572" s="93">
        <v>282799.48</v>
      </c>
      <c r="M572" s="93">
        <v>282799.48</v>
      </c>
      <c r="N572" s="93">
        <v>282799.48</v>
      </c>
      <c r="O572" s="93">
        <v>282799.48</v>
      </c>
      <c r="P572" s="93">
        <v>282799.48</v>
      </c>
      <c r="Q572" s="93">
        <v>282799.48</v>
      </c>
      <c r="R572" s="93">
        <v>282799.48</v>
      </c>
      <c r="S572" s="93">
        <v>282799.48</v>
      </c>
      <c r="T572" s="93">
        <v>282799.48</v>
      </c>
      <c r="U572" s="93">
        <v>282799.48</v>
      </c>
      <c r="V572" s="93">
        <v>282799.48</v>
      </c>
      <c r="W572" s="93">
        <v>282799.48</v>
      </c>
      <c r="X572" s="93">
        <v>282799.48</v>
      </c>
      <c r="Y572" s="93">
        <v>282799.48</v>
      </c>
      <c r="Z572" s="93">
        <v>282799.48</v>
      </c>
      <c r="AA572" s="93">
        <v>282799.48</v>
      </c>
      <c r="AB572" s="93">
        <v>282799.48</v>
      </c>
      <c r="AC572" s="93">
        <v>282799.48</v>
      </c>
      <c r="AD572" s="93">
        <v>282799.48</v>
      </c>
      <c r="AE572" s="93">
        <v>282799.48</v>
      </c>
      <c r="AF572" s="93">
        <v>282799.48</v>
      </c>
    </row>
    <row r="573" spans="1:32" x14ac:dyDescent="0.25">
      <c r="A573" s="95" t="s">
        <v>151</v>
      </c>
      <c r="B573" s="94" t="s">
        <v>189</v>
      </c>
      <c r="C573" s="94" t="s">
        <v>148</v>
      </c>
      <c r="D573" s="93">
        <v>0</v>
      </c>
      <c r="E573" s="93">
        <v>0</v>
      </c>
      <c r="F573" s="93">
        <v>0</v>
      </c>
      <c r="G573" s="93">
        <v>0</v>
      </c>
      <c r="H573" s="93">
        <v>0</v>
      </c>
      <c r="I573" s="93">
        <v>282799.48</v>
      </c>
      <c r="J573" s="93">
        <v>0</v>
      </c>
      <c r="K573" s="93">
        <v>0</v>
      </c>
      <c r="L573" s="93">
        <v>0</v>
      </c>
      <c r="M573" s="93">
        <v>0</v>
      </c>
      <c r="N573" s="93">
        <v>0</v>
      </c>
      <c r="O573" s="93">
        <v>0</v>
      </c>
      <c r="P573" s="93">
        <v>0</v>
      </c>
      <c r="Q573" s="93">
        <v>0</v>
      </c>
      <c r="R573" s="93">
        <v>0</v>
      </c>
      <c r="S573" s="93">
        <v>0</v>
      </c>
      <c r="T573" s="93">
        <v>0</v>
      </c>
      <c r="U573" s="93">
        <v>0</v>
      </c>
      <c r="V573" s="93">
        <v>0</v>
      </c>
      <c r="W573" s="93">
        <v>0</v>
      </c>
      <c r="X573" s="93">
        <v>0</v>
      </c>
      <c r="Y573" s="93">
        <v>0</v>
      </c>
      <c r="Z573" s="93">
        <v>0</v>
      </c>
      <c r="AA573" s="93">
        <v>0</v>
      </c>
      <c r="AB573" s="93">
        <v>0</v>
      </c>
      <c r="AC573" s="93">
        <v>0</v>
      </c>
      <c r="AD573" s="93">
        <v>0</v>
      </c>
      <c r="AE573" s="93">
        <v>0</v>
      </c>
      <c r="AF573" s="93">
        <v>0</v>
      </c>
    </row>
    <row r="574" spans="1:32" x14ac:dyDescent="0.25">
      <c r="A574" s="95" t="s">
        <v>151</v>
      </c>
      <c r="B574" s="94" t="s">
        <v>189</v>
      </c>
      <c r="C574" s="94" t="s">
        <v>147</v>
      </c>
      <c r="D574" s="93">
        <v>0</v>
      </c>
      <c r="E574" s="93">
        <v>0</v>
      </c>
      <c r="F574" s="93">
        <v>0</v>
      </c>
      <c r="G574" s="93">
        <v>0</v>
      </c>
      <c r="H574" s="93">
        <v>0</v>
      </c>
      <c r="I574" s="93">
        <v>282799.48</v>
      </c>
      <c r="J574" s="93">
        <v>282799.48</v>
      </c>
      <c r="K574" s="93">
        <v>282799.48</v>
      </c>
      <c r="L574" s="93">
        <v>282799.48</v>
      </c>
      <c r="M574" s="93">
        <v>282799.48</v>
      </c>
      <c r="N574" s="93">
        <v>282799.48</v>
      </c>
      <c r="O574" s="93">
        <v>282799.48</v>
      </c>
      <c r="P574" s="93">
        <v>282799.48</v>
      </c>
      <c r="Q574" s="93">
        <v>282799.48</v>
      </c>
      <c r="R574" s="93">
        <v>282799.48</v>
      </c>
      <c r="S574" s="93">
        <v>282799.48</v>
      </c>
      <c r="T574" s="93">
        <v>282799.48</v>
      </c>
      <c r="U574" s="93">
        <v>282799.48</v>
      </c>
      <c r="V574" s="93">
        <v>282799.48</v>
      </c>
      <c r="W574" s="93">
        <v>282799.48</v>
      </c>
      <c r="X574" s="93">
        <v>282799.48</v>
      </c>
      <c r="Y574" s="93">
        <v>282799.48</v>
      </c>
      <c r="Z574" s="93">
        <v>282799.48</v>
      </c>
      <c r="AA574" s="93">
        <v>282799.48</v>
      </c>
      <c r="AB574" s="93">
        <v>282799.48</v>
      </c>
      <c r="AC574" s="93">
        <v>282799.48</v>
      </c>
      <c r="AD574" s="93">
        <v>282799.48</v>
      </c>
      <c r="AE574" s="93">
        <v>282799.48</v>
      </c>
      <c r="AF574" s="93">
        <v>282799.48</v>
      </c>
    </row>
    <row r="576" spans="1:32" x14ac:dyDescent="0.25">
      <c r="A576" s="95" t="s">
        <v>151</v>
      </c>
      <c r="B576" s="94" t="s">
        <v>189</v>
      </c>
      <c r="C576" s="94" t="s">
        <v>146</v>
      </c>
      <c r="D576" s="93">
        <v>0</v>
      </c>
      <c r="E576" s="93">
        <v>0</v>
      </c>
      <c r="F576" s="93">
        <v>0</v>
      </c>
      <c r="G576" s="93">
        <v>0</v>
      </c>
      <c r="H576" s="93">
        <v>0</v>
      </c>
      <c r="I576" s="93">
        <v>0</v>
      </c>
      <c r="J576" s="93">
        <v>54481.46</v>
      </c>
      <c r="K576" s="93">
        <v>55508.959999999999</v>
      </c>
      <c r="L576" s="93">
        <v>56536.46</v>
      </c>
      <c r="M576" s="93">
        <v>57563.96</v>
      </c>
      <c r="N576" s="93">
        <v>58591.46</v>
      </c>
      <c r="O576" s="93">
        <v>59618.96</v>
      </c>
      <c r="P576" s="93">
        <v>60646.46</v>
      </c>
      <c r="Q576" s="93">
        <v>61673.96</v>
      </c>
      <c r="R576" s="93">
        <v>62701.46</v>
      </c>
      <c r="S576" s="93">
        <v>63728.959999999999</v>
      </c>
      <c r="T576" s="93">
        <v>64756.46</v>
      </c>
      <c r="U576" s="93">
        <v>65783.959999999992</v>
      </c>
      <c r="V576" s="93">
        <v>66875.09</v>
      </c>
      <c r="W576" s="93">
        <v>67966.22</v>
      </c>
      <c r="X576" s="93">
        <v>69057.350000000006</v>
      </c>
      <c r="Y576" s="93">
        <v>70148.48000000001</v>
      </c>
      <c r="Z576" s="93">
        <v>71239.610000000015</v>
      </c>
      <c r="AA576" s="93">
        <v>72330.74000000002</v>
      </c>
      <c r="AB576" s="93">
        <v>73421.870000000024</v>
      </c>
      <c r="AC576" s="93">
        <v>74513.000000000029</v>
      </c>
      <c r="AD576" s="93">
        <v>75604.130000000034</v>
      </c>
      <c r="AE576" s="93">
        <v>76695.260000000038</v>
      </c>
      <c r="AF576" s="93">
        <v>77786.390000000043</v>
      </c>
    </row>
    <row r="577" spans="1:32" x14ac:dyDescent="0.25">
      <c r="A577" s="95" t="s">
        <v>151</v>
      </c>
      <c r="B577" s="94" t="s">
        <v>189</v>
      </c>
      <c r="C577" s="94" t="s">
        <v>145</v>
      </c>
      <c r="D577" s="93">
        <v>0</v>
      </c>
      <c r="E577" s="93">
        <v>0</v>
      </c>
      <c r="F577" s="93">
        <v>0</v>
      </c>
      <c r="G577" s="93">
        <v>0</v>
      </c>
      <c r="H577" s="93">
        <v>0</v>
      </c>
      <c r="I577" s="93">
        <v>1015.72</v>
      </c>
      <c r="J577" s="93">
        <v>1015.72</v>
      </c>
      <c r="K577" s="93">
        <v>1015.72</v>
      </c>
      <c r="L577" s="93">
        <v>1015.72</v>
      </c>
      <c r="M577" s="93">
        <v>1015.72</v>
      </c>
      <c r="N577" s="93">
        <v>1015.72</v>
      </c>
      <c r="O577" s="93">
        <v>1015.72</v>
      </c>
      <c r="P577" s="93">
        <v>1015.72</v>
      </c>
      <c r="Q577" s="93">
        <v>1015.72</v>
      </c>
      <c r="R577" s="93">
        <v>1015.72</v>
      </c>
      <c r="S577" s="93">
        <v>1015.72</v>
      </c>
      <c r="T577" s="93">
        <v>1015.72</v>
      </c>
      <c r="U577" s="93">
        <v>1029.8599999999999</v>
      </c>
      <c r="V577" s="93">
        <v>1029.8599999999999</v>
      </c>
      <c r="W577" s="93">
        <v>1029.8599999999999</v>
      </c>
      <c r="X577" s="93">
        <v>1029.8599999999999</v>
      </c>
      <c r="Y577" s="93">
        <v>1029.8599999999999</v>
      </c>
      <c r="Z577" s="93">
        <v>1029.8599999999999</v>
      </c>
      <c r="AA577" s="93">
        <v>1029.8599999999999</v>
      </c>
      <c r="AB577" s="93">
        <v>1029.8599999999999</v>
      </c>
      <c r="AC577" s="93">
        <v>1029.8599999999999</v>
      </c>
      <c r="AD577" s="93">
        <v>1029.8599999999999</v>
      </c>
      <c r="AE577" s="93">
        <v>1029.8599999999999</v>
      </c>
      <c r="AF577" s="93">
        <v>1029.8599999999999</v>
      </c>
    </row>
    <row r="578" spans="1:32" x14ac:dyDescent="0.25">
      <c r="A578" s="95" t="s">
        <v>151</v>
      </c>
      <c r="B578" s="94" t="s">
        <v>189</v>
      </c>
      <c r="C578" s="94" t="s">
        <v>144</v>
      </c>
      <c r="D578" s="93">
        <v>0</v>
      </c>
      <c r="E578" s="93">
        <v>0</v>
      </c>
      <c r="F578" s="93">
        <v>0</v>
      </c>
      <c r="G578" s="93">
        <v>0</v>
      </c>
      <c r="H578" s="93">
        <v>0</v>
      </c>
      <c r="I578" s="93">
        <v>11.78</v>
      </c>
      <c r="J578" s="93">
        <v>11.78</v>
      </c>
      <c r="K578" s="93">
        <v>11.78</v>
      </c>
      <c r="L578" s="93">
        <v>11.78</v>
      </c>
      <c r="M578" s="93">
        <v>11.78</v>
      </c>
      <c r="N578" s="93">
        <v>11.78</v>
      </c>
      <c r="O578" s="93">
        <v>11.78</v>
      </c>
      <c r="P578" s="93">
        <v>11.78</v>
      </c>
      <c r="Q578" s="93">
        <v>11.78</v>
      </c>
      <c r="R578" s="93">
        <v>11.78</v>
      </c>
      <c r="S578" s="93">
        <v>11.78</v>
      </c>
      <c r="T578" s="93">
        <v>11.78</v>
      </c>
      <c r="U578" s="93">
        <v>61.27</v>
      </c>
      <c r="V578" s="93">
        <v>61.27</v>
      </c>
      <c r="W578" s="93">
        <v>61.27</v>
      </c>
      <c r="X578" s="93">
        <v>61.27</v>
      </c>
      <c r="Y578" s="93">
        <v>61.27</v>
      </c>
      <c r="Z578" s="93">
        <v>61.27</v>
      </c>
      <c r="AA578" s="93">
        <v>61.27</v>
      </c>
      <c r="AB578" s="93">
        <v>61.27</v>
      </c>
      <c r="AC578" s="93">
        <v>61.27</v>
      </c>
      <c r="AD578" s="93">
        <v>61.27</v>
      </c>
      <c r="AE578" s="93">
        <v>61.27</v>
      </c>
      <c r="AF578" s="93">
        <v>61.27</v>
      </c>
    </row>
    <row r="579" spans="1:32" x14ac:dyDescent="0.25">
      <c r="A579" s="95" t="s">
        <v>151</v>
      </c>
      <c r="B579" s="94" t="s">
        <v>189</v>
      </c>
      <c r="C579" s="94" t="s">
        <v>142</v>
      </c>
      <c r="D579" s="93">
        <v>0</v>
      </c>
      <c r="E579" s="93">
        <v>0</v>
      </c>
      <c r="F579" s="93">
        <v>0</v>
      </c>
      <c r="G579" s="93">
        <v>0</v>
      </c>
      <c r="H579" s="93">
        <v>0</v>
      </c>
      <c r="I579" s="93">
        <v>53453.96</v>
      </c>
      <c r="J579" s="93">
        <v>0</v>
      </c>
      <c r="K579" s="93">
        <v>0</v>
      </c>
      <c r="L579" s="93">
        <v>0</v>
      </c>
      <c r="M579" s="93">
        <v>0</v>
      </c>
      <c r="N579" s="93">
        <v>0</v>
      </c>
      <c r="O579" s="93">
        <v>0</v>
      </c>
      <c r="P579" s="93">
        <v>0</v>
      </c>
      <c r="Q579" s="93">
        <v>0</v>
      </c>
      <c r="R579" s="93">
        <v>0</v>
      </c>
      <c r="S579" s="93">
        <v>0</v>
      </c>
      <c r="T579" s="93">
        <v>0</v>
      </c>
      <c r="U579" s="93">
        <v>0</v>
      </c>
      <c r="V579" s="93">
        <v>0</v>
      </c>
      <c r="W579" s="93">
        <v>0</v>
      </c>
      <c r="X579" s="93">
        <v>0</v>
      </c>
      <c r="Y579" s="93">
        <v>0</v>
      </c>
      <c r="Z579" s="93">
        <v>0</v>
      </c>
      <c r="AA579" s="93">
        <v>0</v>
      </c>
      <c r="AB579" s="93">
        <v>0</v>
      </c>
      <c r="AC579" s="93">
        <v>0</v>
      </c>
      <c r="AD579" s="93">
        <v>0</v>
      </c>
      <c r="AE579" s="93">
        <v>0</v>
      </c>
      <c r="AF579" s="93">
        <v>0</v>
      </c>
    </row>
    <row r="580" spans="1:32" x14ac:dyDescent="0.25">
      <c r="A580" s="95" t="s">
        <v>151</v>
      </c>
      <c r="B580" s="94" t="s">
        <v>189</v>
      </c>
      <c r="C580" s="94" t="s">
        <v>141</v>
      </c>
      <c r="D580" s="93">
        <v>0</v>
      </c>
      <c r="E580" s="93">
        <v>0</v>
      </c>
      <c r="F580" s="93">
        <v>0</v>
      </c>
      <c r="G580" s="93">
        <v>0</v>
      </c>
      <c r="H580" s="93">
        <v>0</v>
      </c>
      <c r="I580" s="93">
        <v>54481.46</v>
      </c>
      <c r="J580" s="93">
        <v>55508.959999999999</v>
      </c>
      <c r="K580" s="93">
        <v>56536.46</v>
      </c>
      <c r="L580" s="93">
        <v>57563.96</v>
      </c>
      <c r="M580" s="93">
        <v>58591.46</v>
      </c>
      <c r="N580" s="93">
        <v>59618.96</v>
      </c>
      <c r="O580" s="93">
        <v>60646.46</v>
      </c>
      <c r="P580" s="93">
        <v>61673.96</v>
      </c>
      <c r="Q580" s="93">
        <v>62701.46</v>
      </c>
      <c r="R580" s="93">
        <v>63728.959999999999</v>
      </c>
      <c r="S580" s="93">
        <v>64756.46</v>
      </c>
      <c r="T580" s="93">
        <v>65783.959999999992</v>
      </c>
      <c r="U580" s="93">
        <v>66875.09</v>
      </c>
      <c r="V580" s="93">
        <v>67966.22</v>
      </c>
      <c r="W580" s="93">
        <v>69057.350000000006</v>
      </c>
      <c r="X580" s="93">
        <v>70148.48000000001</v>
      </c>
      <c r="Y580" s="93">
        <v>71239.610000000015</v>
      </c>
      <c r="Z580" s="93">
        <v>72330.74000000002</v>
      </c>
      <c r="AA580" s="93">
        <v>73421.870000000024</v>
      </c>
      <c r="AB580" s="93">
        <v>74513.000000000029</v>
      </c>
      <c r="AC580" s="93">
        <v>75604.130000000034</v>
      </c>
      <c r="AD580" s="93">
        <v>76695.260000000038</v>
      </c>
      <c r="AE580" s="93">
        <v>77786.390000000043</v>
      </c>
      <c r="AF580" s="93">
        <v>78877.520000000048</v>
      </c>
    </row>
    <row r="582" spans="1:32" x14ac:dyDescent="0.25">
      <c r="A582" s="95" t="s">
        <v>151</v>
      </c>
      <c r="B582" s="94" t="s">
        <v>189</v>
      </c>
      <c r="C582" s="94" t="s">
        <v>140</v>
      </c>
      <c r="D582" s="93">
        <v>0</v>
      </c>
      <c r="E582" s="93">
        <v>0</v>
      </c>
      <c r="F582" s="93">
        <v>0</v>
      </c>
      <c r="G582" s="93">
        <v>0</v>
      </c>
      <c r="H582" s="93">
        <v>0</v>
      </c>
      <c r="I582" s="93">
        <v>228318.02</v>
      </c>
      <c r="J582" s="93">
        <v>227290.52</v>
      </c>
      <c r="K582" s="93">
        <v>226263.02</v>
      </c>
      <c r="L582" s="93">
        <v>225235.52</v>
      </c>
      <c r="M582" s="93">
        <v>224208.02</v>
      </c>
      <c r="N582" s="93">
        <v>223180.52</v>
      </c>
      <c r="O582" s="93">
        <v>222153.02</v>
      </c>
      <c r="P582" s="93">
        <v>221125.52</v>
      </c>
      <c r="Q582" s="93">
        <v>220098.02</v>
      </c>
      <c r="R582" s="93">
        <v>219070.52</v>
      </c>
      <c r="S582" s="93">
        <v>218043.02</v>
      </c>
      <c r="T582" s="93">
        <v>217015.52</v>
      </c>
      <c r="U582" s="93">
        <v>215924.38999999998</v>
      </c>
      <c r="V582" s="93">
        <v>214833.25999999998</v>
      </c>
      <c r="W582" s="93">
        <v>213742.12999999998</v>
      </c>
      <c r="X582" s="93">
        <v>212650.99999999997</v>
      </c>
      <c r="Y582" s="93">
        <v>211559.86999999997</v>
      </c>
      <c r="Z582" s="93">
        <v>210468.73999999996</v>
      </c>
      <c r="AA582" s="93">
        <v>209377.60999999996</v>
      </c>
      <c r="AB582" s="93">
        <v>208286.47999999995</v>
      </c>
      <c r="AC582" s="93">
        <v>207195.34999999995</v>
      </c>
      <c r="AD582" s="93">
        <v>206104.21999999994</v>
      </c>
      <c r="AE582" s="93">
        <v>205013.08999999994</v>
      </c>
      <c r="AF582" s="93">
        <v>203921.95999999993</v>
      </c>
    </row>
    <row r="584" spans="1:32" x14ac:dyDescent="0.25">
      <c r="A584" s="95" t="s">
        <v>151</v>
      </c>
      <c r="B584" s="94" t="s">
        <v>189</v>
      </c>
      <c r="C584" s="94" t="s">
        <v>138</v>
      </c>
      <c r="D584" s="93">
        <v>0</v>
      </c>
      <c r="E584" s="93">
        <v>0</v>
      </c>
      <c r="F584" s="93">
        <v>0</v>
      </c>
      <c r="G584" s="93">
        <v>0</v>
      </c>
      <c r="H584" s="93">
        <v>0</v>
      </c>
      <c r="I584" s="93">
        <v>1027.5</v>
      </c>
      <c r="J584" s="93">
        <v>1027.5</v>
      </c>
      <c r="K584" s="93">
        <v>1027.5</v>
      </c>
      <c r="L584" s="93">
        <v>1027.5</v>
      </c>
      <c r="M584" s="93">
        <v>1027.5</v>
      </c>
      <c r="N584" s="93">
        <v>1027.5</v>
      </c>
      <c r="O584" s="93">
        <v>1027.5</v>
      </c>
      <c r="P584" s="93">
        <v>1027.5</v>
      </c>
      <c r="Q584" s="93">
        <v>1027.5</v>
      </c>
      <c r="R584" s="93">
        <v>1027.5</v>
      </c>
      <c r="S584" s="93">
        <v>1027.5</v>
      </c>
      <c r="T584" s="93">
        <v>1027.5</v>
      </c>
      <c r="U584" s="93">
        <v>1091.1299999999999</v>
      </c>
      <c r="V584" s="93">
        <v>1091.1299999999999</v>
      </c>
      <c r="W584" s="93">
        <v>1091.1299999999999</v>
      </c>
      <c r="X584" s="93">
        <v>1091.1299999999999</v>
      </c>
      <c r="Y584" s="93">
        <v>1091.1299999999999</v>
      </c>
      <c r="Z584" s="93">
        <v>1091.1299999999999</v>
      </c>
      <c r="AA584" s="93">
        <v>1091.1299999999999</v>
      </c>
      <c r="AB584" s="93">
        <v>1091.1299999999999</v>
      </c>
      <c r="AC584" s="93">
        <v>1091.1299999999999</v>
      </c>
      <c r="AD584" s="93">
        <v>1091.1299999999999</v>
      </c>
      <c r="AE584" s="93">
        <v>1091.1299999999999</v>
      </c>
      <c r="AF584" s="93">
        <v>1091.1299999999999</v>
      </c>
    </row>
    <row r="586" spans="1:32" x14ac:dyDescent="0.25">
      <c r="A586" s="95" t="s">
        <v>151</v>
      </c>
      <c r="B586" s="94" t="s">
        <v>188</v>
      </c>
      <c r="C586" s="94" t="s">
        <v>149</v>
      </c>
      <c r="D586" s="93">
        <v>0</v>
      </c>
      <c r="E586" s="93">
        <v>0</v>
      </c>
      <c r="F586" s="93">
        <v>0</v>
      </c>
      <c r="G586" s="93">
        <v>0</v>
      </c>
      <c r="H586" s="93">
        <v>0</v>
      </c>
      <c r="I586" s="93">
        <v>0</v>
      </c>
      <c r="J586" s="93">
        <v>8287.59</v>
      </c>
      <c r="K586" s="93">
        <v>8287.59</v>
      </c>
      <c r="L586" s="93">
        <v>8287.59</v>
      </c>
      <c r="M586" s="93">
        <v>8287.59</v>
      </c>
      <c r="N586" s="93">
        <v>8287.59</v>
      </c>
      <c r="O586" s="93">
        <v>8287.59</v>
      </c>
      <c r="P586" s="93">
        <v>8287.59</v>
      </c>
      <c r="Q586" s="93">
        <v>8287.59</v>
      </c>
      <c r="R586" s="93">
        <v>8287.59</v>
      </c>
      <c r="S586" s="93">
        <v>8287.59</v>
      </c>
      <c r="T586" s="93">
        <v>8287.59</v>
      </c>
      <c r="U586" s="93">
        <v>8287.59</v>
      </c>
      <c r="V586" s="93">
        <v>8287.59</v>
      </c>
      <c r="W586" s="93">
        <v>8287.59</v>
      </c>
      <c r="X586" s="93">
        <v>8287.59</v>
      </c>
      <c r="Y586" s="93">
        <v>8287.59</v>
      </c>
      <c r="Z586" s="93">
        <v>8287.59</v>
      </c>
      <c r="AA586" s="93">
        <v>8287.59</v>
      </c>
      <c r="AB586" s="93">
        <v>8287.59</v>
      </c>
      <c r="AC586" s="93">
        <v>8287.59</v>
      </c>
      <c r="AD586" s="93">
        <v>8287.59</v>
      </c>
      <c r="AE586" s="93">
        <v>8287.59</v>
      </c>
      <c r="AF586" s="93">
        <v>8287.59</v>
      </c>
    </row>
    <row r="587" spans="1:32" x14ac:dyDescent="0.25">
      <c r="A587" s="95" t="s">
        <v>151</v>
      </c>
      <c r="B587" s="94" t="s">
        <v>188</v>
      </c>
      <c r="C587" s="94" t="s">
        <v>148</v>
      </c>
      <c r="D587" s="93">
        <v>0</v>
      </c>
      <c r="E587" s="93">
        <v>0</v>
      </c>
      <c r="F587" s="93">
        <v>0</v>
      </c>
      <c r="G587" s="93">
        <v>0</v>
      </c>
      <c r="H587" s="93">
        <v>0</v>
      </c>
      <c r="I587" s="93">
        <v>8287.59</v>
      </c>
      <c r="J587" s="93">
        <v>0</v>
      </c>
      <c r="K587" s="93">
        <v>0</v>
      </c>
      <c r="L587" s="93">
        <v>0</v>
      </c>
      <c r="M587" s="93">
        <v>0</v>
      </c>
      <c r="N587" s="93">
        <v>0</v>
      </c>
      <c r="O587" s="93">
        <v>0</v>
      </c>
      <c r="P587" s="93">
        <v>0</v>
      </c>
      <c r="Q587" s="93">
        <v>0</v>
      </c>
      <c r="R587" s="93">
        <v>0</v>
      </c>
      <c r="S587" s="93">
        <v>0</v>
      </c>
      <c r="T587" s="93">
        <v>0</v>
      </c>
      <c r="U587" s="93">
        <v>0</v>
      </c>
      <c r="V587" s="93">
        <v>0</v>
      </c>
      <c r="W587" s="93">
        <v>0</v>
      </c>
      <c r="X587" s="93">
        <v>0</v>
      </c>
      <c r="Y587" s="93">
        <v>0</v>
      </c>
      <c r="Z587" s="93">
        <v>0</v>
      </c>
      <c r="AA587" s="93">
        <v>0</v>
      </c>
      <c r="AB587" s="93">
        <v>0</v>
      </c>
      <c r="AC587" s="93">
        <v>0</v>
      </c>
      <c r="AD587" s="93">
        <v>0</v>
      </c>
      <c r="AE587" s="93">
        <v>0</v>
      </c>
      <c r="AF587" s="93">
        <v>0</v>
      </c>
    </row>
    <row r="588" spans="1:32" x14ac:dyDescent="0.25">
      <c r="A588" s="95" t="s">
        <v>151</v>
      </c>
      <c r="B588" s="94" t="s">
        <v>188</v>
      </c>
      <c r="C588" s="94" t="s">
        <v>147</v>
      </c>
      <c r="D588" s="93">
        <v>0</v>
      </c>
      <c r="E588" s="93">
        <v>0</v>
      </c>
      <c r="F588" s="93">
        <v>0</v>
      </c>
      <c r="G588" s="93">
        <v>0</v>
      </c>
      <c r="H588" s="93">
        <v>0</v>
      </c>
      <c r="I588" s="93">
        <v>8287.59</v>
      </c>
      <c r="J588" s="93">
        <v>8287.59</v>
      </c>
      <c r="K588" s="93">
        <v>8287.59</v>
      </c>
      <c r="L588" s="93">
        <v>8287.59</v>
      </c>
      <c r="M588" s="93">
        <v>8287.59</v>
      </c>
      <c r="N588" s="93">
        <v>8287.59</v>
      </c>
      <c r="O588" s="93">
        <v>8287.59</v>
      </c>
      <c r="P588" s="93">
        <v>8287.59</v>
      </c>
      <c r="Q588" s="93">
        <v>8287.59</v>
      </c>
      <c r="R588" s="93">
        <v>8287.59</v>
      </c>
      <c r="S588" s="93">
        <v>8287.59</v>
      </c>
      <c r="T588" s="93">
        <v>8287.59</v>
      </c>
      <c r="U588" s="93">
        <v>8287.59</v>
      </c>
      <c r="V588" s="93">
        <v>8287.59</v>
      </c>
      <c r="W588" s="93">
        <v>8287.59</v>
      </c>
      <c r="X588" s="93">
        <v>8287.59</v>
      </c>
      <c r="Y588" s="93">
        <v>8287.59</v>
      </c>
      <c r="Z588" s="93">
        <v>8287.59</v>
      </c>
      <c r="AA588" s="93">
        <v>8287.59</v>
      </c>
      <c r="AB588" s="93">
        <v>8287.59</v>
      </c>
      <c r="AC588" s="93">
        <v>8287.59</v>
      </c>
      <c r="AD588" s="93">
        <v>8287.59</v>
      </c>
      <c r="AE588" s="93">
        <v>8287.59</v>
      </c>
      <c r="AF588" s="93">
        <v>8287.59</v>
      </c>
    </row>
    <row r="589" spans="1:32" x14ac:dyDescent="0.25">
      <c r="A589" s="67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  <c r="AC589" s="66"/>
      <c r="AD589" s="66"/>
    </row>
    <row r="590" spans="1:32" x14ac:dyDescent="0.25">
      <c r="A590" s="95" t="s">
        <v>151</v>
      </c>
      <c r="B590" s="94" t="s">
        <v>188</v>
      </c>
      <c r="C590" s="94" t="s">
        <v>146</v>
      </c>
      <c r="D590" s="93">
        <v>0</v>
      </c>
      <c r="E590" s="93">
        <v>0</v>
      </c>
      <c r="F590" s="93">
        <v>0</v>
      </c>
      <c r="G590" s="93">
        <v>0</v>
      </c>
      <c r="H590" s="93">
        <v>0</v>
      </c>
      <c r="I590" s="93">
        <v>0</v>
      </c>
      <c r="J590" s="93">
        <v>1461.4299999999998</v>
      </c>
      <c r="K590" s="93">
        <v>1491.5499999999997</v>
      </c>
      <c r="L590" s="93">
        <v>1521.6699999999996</v>
      </c>
      <c r="M590" s="93">
        <v>1551.7899999999995</v>
      </c>
      <c r="N590" s="93">
        <v>1581.9099999999994</v>
      </c>
      <c r="O590" s="93">
        <v>1612.0299999999993</v>
      </c>
      <c r="P590" s="93">
        <v>1642.1499999999992</v>
      </c>
      <c r="Q590" s="93">
        <v>1672.2699999999991</v>
      </c>
      <c r="R590" s="93">
        <v>1702.389999999999</v>
      </c>
      <c r="S590" s="93">
        <v>1732.5099999999989</v>
      </c>
      <c r="T590" s="93">
        <v>1762.6299999999987</v>
      </c>
      <c r="U590" s="93">
        <v>1792.7499999999986</v>
      </c>
      <c r="V590" s="93">
        <v>1823.7599999999986</v>
      </c>
      <c r="W590" s="93">
        <v>1854.7699999999986</v>
      </c>
      <c r="X590" s="93">
        <v>1885.7799999999986</v>
      </c>
      <c r="Y590" s="93">
        <v>1916.7899999999986</v>
      </c>
      <c r="Z590" s="93">
        <v>1947.7999999999986</v>
      </c>
      <c r="AA590" s="93">
        <v>1978.8099999999986</v>
      </c>
      <c r="AB590" s="93">
        <v>2009.8199999999986</v>
      </c>
      <c r="AC590" s="93">
        <v>2040.8299999999986</v>
      </c>
      <c r="AD590" s="93">
        <v>2071.8399999999988</v>
      </c>
      <c r="AE590" s="93">
        <v>2102.849999999999</v>
      </c>
      <c r="AF590" s="93">
        <v>2133.8599999999992</v>
      </c>
    </row>
    <row r="591" spans="1:32" x14ac:dyDescent="0.25">
      <c r="A591" s="95" t="s">
        <v>151</v>
      </c>
      <c r="B591" s="94" t="s">
        <v>188</v>
      </c>
      <c r="C591" s="94" t="s">
        <v>145</v>
      </c>
      <c r="D591" s="93">
        <v>0</v>
      </c>
      <c r="E591" s="93">
        <v>0</v>
      </c>
      <c r="F591" s="93">
        <v>0</v>
      </c>
      <c r="G591" s="93">
        <v>0</v>
      </c>
      <c r="H591" s="93">
        <v>0</v>
      </c>
      <c r="I591" s="93">
        <v>29.77</v>
      </c>
      <c r="J591" s="93">
        <v>29.77</v>
      </c>
      <c r="K591" s="93">
        <v>29.77</v>
      </c>
      <c r="L591" s="93">
        <v>29.77</v>
      </c>
      <c r="M591" s="93">
        <v>29.77</v>
      </c>
      <c r="N591" s="93">
        <v>29.77</v>
      </c>
      <c r="O591" s="93">
        <v>29.77</v>
      </c>
      <c r="P591" s="93">
        <v>29.77</v>
      </c>
      <c r="Q591" s="93">
        <v>29.77</v>
      </c>
      <c r="R591" s="93">
        <v>29.77</v>
      </c>
      <c r="S591" s="93">
        <v>29.77</v>
      </c>
      <c r="T591" s="93">
        <v>29.77</v>
      </c>
      <c r="U591" s="93">
        <v>29.28</v>
      </c>
      <c r="V591" s="93">
        <v>29.28</v>
      </c>
      <c r="W591" s="93">
        <v>29.28</v>
      </c>
      <c r="X591" s="93">
        <v>29.28</v>
      </c>
      <c r="Y591" s="93">
        <v>29.28</v>
      </c>
      <c r="Z591" s="93">
        <v>29.28</v>
      </c>
      <c r="AA591" s="93">
        <v>29.28</v>
      </c>
      <c r="AB591" s="93">
        <v>29.28</v>
      </c>
      <c r="AC591" s="93">
        <v>29.28</v>
      </c>
      <c r="AD591" s="93">
        <v>29.28</v>
      </c>
      <c r="AE591" s="93">
        <v>29.28</v>
      </c>
      <c r="AF591" s="93">
        <v>29.28</v>
      </c>
    </row>
    <row r="592" spans="1:32" x14ac:dyDescent="0.25">
      <c r="A592" s="95" t="s">
        <v>151</v>
      </c>
      <c r="B592" s="94" t="s">
        <v>188</v>
      </c>
      <c r="C592" s="94" t="s">
        <v>144</v>
      </c>
      <c r="D592" s="93">
        <v>0</v>
      </c>
      <c r="E592" s="93">
        <v>0</v>
      </c>
      <c r="F592" s="93">
        <v>0</v>
      </c>
      <c r="G592" s="93">
        <v>0</v>
      </c>
      <c r="H592" s="93">
        <v>0</v>
      </c>
      <c r="I592" s="93">
        <v>0.35</v>
      </c>
      <c r="J592" s="93">
        <v>0.35</v>
      </c>
      <c r="K592" s="93">
        <v>0.35</v>
      </c>
      <c r="L592" s="93">
        <v>0.35</v>
      </c>
      <c r="M592" s="93">
        <v>0.35</v>
      </c>
      <c r="N592" s="93">
        <v>0.35</v>
      </c>
      <c r="O592" s="93">
        <v>0.35</v>
      </c>
      <c r="P592" s="93">
        <v>0.35</v>
      </c>
      <c r="Q592" s="93">
        <v>0.35</v>
      </c>
      <c r="R592" s="93">
        <v>0.35</v>
      </c>
      <c r="S592" s="93">
        <v>0.35</v>
      </c>
      <c r="T592" s="93">
        <v>0.35</v>
      </c>
      <c r="U592" s="93">
        <v>1.73</v>
      </c>
      <c r="V592" s="93">
        <v>1.73</v>
      </c>
      <c r="W592" s="93">
        <v>1.73</v>
      </c>
      <c r="X592" s="93">
        <v>1.73</v>
      </c>
      <c r="Y592" s="93">
        <v>1.73</v>
      </c>
      <c r="Z592" s="93">
        <v>1.73</v>
      </c>
      <c r="AA592" s="93">
        <v>1.73</v>
      </c>
      <c r="AB592" s="93">
        <v>1.73</v>
      </c>
      <c r="AC592" s="93">
        <v>1.73</v>
      </c>
      <c r="AD592" s="93">
        <v>1.73</v>
      </c>
      <c r="AE592" s="93">
        <v>1.73</v>
      </c>
      <c r="AF592" s="93">
        <v>1.73</v>
      </c>
    </row>
    <row r="593" spans="1:32" x14ac:dyDescent="0.25">
      <c r="A593" s="95" t="s">
        <v>151</v>
      </c>
      <c r="B593" s="94" t="s">
        <v>188</v>
      </c>
      <c r="C593" s="94" t="s">
        <v>142</v>
      </c>
      <c r="D593" s="93">
        <v>0</v>
      </c>
      <c r="E593" s="93">
        <v>0</v>
      </c>
      <c r="F593" s="93">
        <v>0</v>
      </c>
      <c r="G593" s="93">
        <v>0</v>
      </c>
      <c r="H593" s="93">
        <v>0</v>
      </c>
      <c r="I593" s="93">
        <v>1431.31</v>
      </c>
      <c r="J593" s="93">
        <v>0</v>
      </c>
      <c r="K593" s="93">
        <v>0</v>
      </c>
      <c r="L593" s="93">
        <v>0</v>
      </c>
      <c r="M593" s="93">
        <v>0</v>
      </c>
      <c r="N593" s="93">
        <v>0</v>
      </c>
      <c r="O593" s="93">
        <v>0</v>
      </c>
      <c r="P593" s="93">
        <v>0</v>
      </c>
      <c r="Q593" s="93">
        <v>0</v>
      </c>
      <c r="R593" s="93">
        <v>0</v>
      </c>
      <c r="S593" s="93">
        <v>0</v>
      </c>
      <c r="T593" s="93">
        <v>0</v>
      </c>
      <c r="U593" s="93">
        <v>0</v>
      </c>
      <c r="V593" s="93">
        <v>0</v>
      </c>
      <c r="W593" s="93">
        <v>0</v>
      </c>
      <c r="X593" s="93">
        <v>0</v>
      </c>
      <c r="Y593" s="93">
        <v>0</v>
      </c>
      <c r="Z593" s="93">
        <v>0</v>
      </c>
      <c r="AA593" s="93">
        <v>0</v>
      </c>
      <c r="AB593" s="93">
        <v>0</v>
      </c>
      <c r="AC593" s="93">
        <v>0</v>
      </c>
      <c r="AD593" s="93">
        <v>0</v>
      </c>
      <c r="AE593" s="93">
        <v>0</v>
      </c>
      <c r="AF593" s="93">
        <v>0</v>
      </c>
    </row>
    <row r="594" spans="1:32" x14ac:dyDescent="0.25">
      <c r="A594" s="95" t="s">
        <v>151</v>
      </c>
      <c r="B594" s="94" t="s">
        <v>188</v>
      </c>
      <c r="C594" s="94" t="s">
        <v>141</v>
      </c>
      <c r="D594" s="93">
        <v>0</v>
      </c>
      <c r="E594" s="93">
        <v>0</v>
      </c>
      <c r="F594" s="93">
        <v>0</v>
      </c>
      <c r="G594" s="93">
        <v>0</v>
      </c>
      <c r="H594" s="93">
        <v>0</v>
      </c>
      <c r="I594" s="93">
        <v>1461.4299999999998</v>
      </c>
      <c r="J594" s="93">
        <v>1491.5499999999997</v>
      </c>
      <c r="K594" s="93">
        <v>1521.6699999999996</v>
      </c>
      <c r="L594" s="93">
        <v>1551.7899999999995</v>
      </c>
      <c r="M594" s="93">
        <v>1581.9099999999994</v>
      </c>
      <c r="N594" s="93">
        <v>1612.0299999999993</v>
      </c>
      <c r="O594" s="93">
        <v>1642.1499999999992</v>
      </c>
      <c r="P594" s="93">
        <v>1672.2699999999991</v>
      </c>
      <c r="Q594" s="93">
        <v>1702.389999999999</v>
      </c>
      <c r="R594" s="93">
        <v>1732.5099999999989</v>
      </c>
      <c r="S594" s="93">
        <v>1762.6299999999987</v>
      </c>
      <c r="T594" s="93">
        <v>1792.7499999999986</v>
      </c>
      <c r="U594" s="93">
        <v>1823.7599999999986</v>
      </c>
      <c r="V594" s="93">
        <v>1854.7699999999986</v>
      </c>
      <c r="W594" s="93">
        <v>1885.7799999999986</v>
      </c>
      <c r="X594" s="93">
        <v>1916.7899999999986</v>
      </c>
      <c r="Y594" s="93">
        <v>1947.7999999999986</v>
      </c>
      <c r="Z594" s="93">
        <v>1978.8099999999986</v>
      </c>
      <c r="AA594" s="93">
        <v>2009.8199999999986</v>
      </c>
      <c r="AB594" s="93">
        <v>2040.8299999999986</v>
      </c>
      <c r="AC594" s="93">
        <v>2071.8399999999988</v>
      </c>
      <c r="AD594" s="93">
        <v>2102.849999999999</v>
      </c>
      <c r="AE594" s="93">
        <v>2133.8599999999992</v>
      </c>
      <c r="AF594" s="93">
        <v>2164.8699999999994</v>
      </c>
    </row>
    <row r="595" spans="1:32" x14ac:dyDescent="0.25">
      <c r="A595" s="67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  <c r="AC595" s="66"/>
      <c r="AD595" s="66"/>
    </row>
    <row r="596" spans="1:32" x14ac:dyDescent="0.25">
      <c r="A596" s="95" t="s">
        <v>151</v>
      </c>
      <c r="B596" s="94" t="s">
        <v>188</v>
      </c>
      <c r="C596" s="94" t="s">
        <v>140</v>
      </c>
      <c r="D596" s="93">
        <v>0</v>
      </c>
      <c r="E596" s="93">
        <v>0</v>
      </c>
      <c r="F596" s="93">
        <v>0</v>
      </c>
      <c r="G596" s="93">
        <v>0</v>
      </c>
      <c r="H596" s="93">
        <v>0</v>
      </c>
      <c r="I596" s="93">
        <v>6826.16</v>
      </c>
      <c r="J596" s="93">
        <v>6796.0400000000009</v>
      </c>
      <c r="K596" s="93">
        <v>6765.92</v>
      </c>
      <c r="L596" s="93">
        <v>6735.8000000000011</v>
      </c>
      <c r="M596" s="93">
        <v>6705.68</v>
      </c>
      <c r="N596" s="93">
        <v>6675.5600000000013</v>
      </c>
      <c r="O596" s="93">
        <v>6645.4400000000005</v>
      </c>
      <c r="P596" s="93">
        <v>6615.3200000000015</v>
      </c>
      <c r="Q596" s="93">
        <v>6585.2000000000007</v>
      </c>
      <c r="R596" s="93">
        <v>6555.0800000000017</v>
      </c>
      <c r="S596" s="93">
        <v>6524.9600000000009</v>
      </c>
      <c r="T596" s="93">
        <v>6494.840000000002</v>
      </c>
      <c r="U596" s="93">
        <v>6463.8300000000017</v>
      </c>
      <c r="V596" s="93">
        <v>6432.8200000000015</v>
      </c>
      <c r="W596" s="93">
        <v>6401.8100000000013</v>
      </c>
      <c r="X596" s="93">
        <v>6370.8000000000011</v>
      </c>
      <c r="Y596" s="93">
        <v>6339.7900000000018</v>
      </c>
      <c r="Z596" s="93">
        <v>6308.7800000000016</v>
      </c>
      <c r="AA596" s="93">
        <v>6277.7700000000013</v>
      </c>
      <c r="AB596" s="93">
        <v>6246.760000000002</v>
      </c>
      <c r="AC596" s="93">
        <v>6215.7500000000018</v>
      </c>
      <c r="AD596" s="93">
        <v>6184.7400000000016</v>
      </c>
      <c r="AE596" s="93">
        <v>6153.7300000000014</v>
      </c>
      <c r="AF596" s="93">
        <v>6122.7200000000012</v>
      </c>
    </row>
    <row r="597" spans="1:32" x14ac:dyDescent="0.25">
      <c r="A597" s="67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  <c r="AC597" s="66"/>
      <c r="AD597" s="66"/>
    </row>
    <row r="598" spans="1:32" x14ac:dyDescent="0.25">
      <c r="A598" s="95" t="s">
        <v>151</v>
      </c>
      <c r="B598" s="94" t="s">
        <v>188</v>
      </c>
      <c r="C598" s="94" t="s">
        <v>138</v>
      </c>
      <c r="D598" s="93">
        <v>0</v>
      </c>
      <c r="E598" s="93">
        <v>0</v>
      </c>
      <c r="F598" s="93">
        <v>0</v>
      </c>
      <c r="G598" s="93">
        <v>0</v>
      </c>
      <c r="H598" s="93">
        <v>0</v>
      </c>
      <c r="I598" s="93">
        <v>30.12</v>
      </c>
      <c r="J598" s="93">
        <v>30.12</v>
      </c>
      <c r="K598" s="93">
        <v>30.12</v>
      </c>
      <c r="L598" s="93">
        <v>30.12</v>
      </c>
      <c r="M598" s="93">
        <v>30.12</v>
      </c>
      <c r="N598" s="93">
        <v>30.12</v>
      </c>
      <c r="O598" s="93">
        <v>30.12</v>
      </c>
      <c r="P598" s="93">
        <v>30.12</v>
      </c>
      <c r="Q598" s="93">
        <v>30.12</v>
      </c>
      <c r="R598" s="93">
        <v>30.12</v>
      </c>
      <c r="S598" s="93">
        <v>30.12</v>
      </c>
      <c r="T598" s="93">
        <v>30.12</v>
      </c>
      <c r="U598" s="93">
        <v>31.01</v>
      </c>
      <c r="V598" s="93">
        <v>31.01</v>
      </c>
      <c r="W598" s="93">
        <v>31.01</v>
      </c>
      <c r="X598" s="93">
        <v>31.01</v>
      </c>
      <c r="Y598" s="93">
        <v>31.01</v>
      </c>
      <c r="Z598" s="93">
        <v>31.01</v>
      </c>
      <c r="AA598" s="93">
        <v>31.01</v>
      </c>
      <c r="AB598" s="93">
        <v>31.01</v>
      </c>
      <c r="AC598" s="93">
        <v>31.01</v>
      </c>
      <c r="AD598" s="93">
        <v>31.01</v>
      </c>
      <c r="AE598" s="93">
        <v>31.01</v>
      </c>
      <c r="AF598" s="93">
        <v>31.01</v>
      </c>
    </row>
    <row r="599" spans="1:32" x14ac:dyDescent="0.25">
      <c r="A599" s="67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6"/>
      <c r="AD599" s="66"/>
    </row>
    <row r="600" spans="1:32" x14ac:dyDescent="0.25">
      <c r="A600" s="95" t="s">
        <v>151</v>
      </c>
      <c r="B600" s="94" t="s">
        <v>187</v>
      </c>
      <c r="C600" s="94" t="s">
        <v>149</v>
      </c>
      <c r="D600" s="93">
        <v>282647.53999999998</v>
      </c>
      <c r="E600" s="93">
        <v>282647.53999999998</v>
      </c>
      <c r="F600" s="93">
        <v>282647.53999999998</v>
      </c>
      <c r="G600" s="93">
        <v>282647.53999999998</v>
      </c>
      <c r="H600" s="93">
        <v>282647.53999999998</v>
      </c>
      <c r="I600" s="93">
        <v>282647.53999999998</v>
      </c>
      <c r="J600" s="93">
        <v>0</v>
      </c>
      <c r="K600" s="93">
        <v>0</v>
      </c>
      <c r="L600" s="93">
        <v>0</v>
      </c>
      <c r="M600" s="93">
        <v>0</v>
      </c>
      <c r="N600" s="93">
        <v>0</v>
      </c>
      <c r="O600" s="93">
        <v>0</v>
      </c>
      <c r="P600" s="93">
        <v>0</v>
      </c>
      <c r="Q600" s="93">
        <v>0</v>
      </c>
      <c r="R600" s="93">
        <v>0</v>
      </c>
      <c r="S600" s="93">
        <v>0</v>
      </c>
      <c r="T600" s="93">
        <v>0</v>
      </c>
      <c r="U600" s="93">
        <v>0</v>
      </c>
      <c r="V600" s="93">
        <v>0</v>
      </c>
      <c r="W600" s="93">
        <v>0</v>
      </c>
      <c r="X600" s="93">
        <v>0</v>
      </c>
      <c r="Y600" s="93">
        <v>0</v>
      </c>
      <c r="Z600" s="93">
        <v>0</v>
      </c>
      <c r="AA600" s="93">
        <v>0</v>
      </c>
      <c r="AB600" s="93">
        <v>0</v>
      </c>
      <c r="AC600" s="93">
        <v>0</v>
      </c>
      <c r="AD600" s="93">
        <v>0</v>
      </c>
      <c r="AE600" s="93">
        <v>0</v>
      </c>
      <c r="AF600" s="93">
        <v>0</v>
      </c>
    </row>
    <row r="601" spans="1:32" x14ac:dyDescent="0.25">
      <c r="A601" s="95" t="s">
        <v>151</v>
      </c>
      <c r="B601" s="94" t="s">
        <v>187</v>
      </c>
      <c r="C601" s="94" t="s">
        <v>148</v>
      </c>
      <c r="D601" s="93">
        <v>0</v>
      </c>
      <c r="E601" s="93">
        <v>0</v>
      </c>
      <c r="F601" s="93">
        <v>0</v>
      </c>
      <c r="G601" s="93">
        <v>0</v>
      </c>
      <c r="H601" s="93">
        <v>0</v>
      </c>
      <c r="I601" s="93">
        <v>-282647.53999999998</v>
      </c>
      <c r="J601" s="93">
        <v>0</v>
      </c>
      <c r="K601" s="93">
        <v>0</v>
      </c>
      <c r="L601" s="93">
        <v>0</v>
      </c>
      <c r="M601" s="93">
        <v>0</v>
      </c>
      <c r="N601" s="93">
        <v>0</v>
      </c>
      <c r="O601" s="93">
        <v>0</v>
      </c>
      <c r="P601" s="93">
        <v>0</v>
      </c>
      <c r="Q601" s="93">
        <v>0</v>
      </c>
      <c r="R601" s="93">
        <v>0</v>
      </c>
      <c r="S601" s="93">
        <v>0</v>
      </c>
      <c r="T601" s="93">
        <v>0</v>
      </c>
      <c r="U601" s="93">
        <v>0</v>
      </c>
      <c r="V601" s="93">
        <v>0</v>
      </c>
      <c r="W601" s="93">
        <v>0</v>
      </c>
      <c r="X601" s="93">
        <v>0</v>
      </c>
      <c r="Y601" s="93">
        <v>0</v>
      </c>
      <c r="Z601" s="93">
        <v>0</v>
      </c>
      <c r="AA601" s="93">
        <v>0</v>
      </c>
      <c r="AB601" s="93">
        <v>0</v>
      </c>
      <c r="AC601" s="93">
        <v>0</v>
      </c>
      <c r="AD601" s="93">
        <v>0</v>
      </c>
      <c r="AE601" s="93">
        <v>0</v>
      </c>
      <c r="AF601" s="93">
        <v>0</v>
      </c>
    </row>
    <row r="602" spans="1:32" x14ac:dyDescent="0.25">
      <c r="A602" s="95" t="s">
        <v>151</v>
      </c>
      <c r="B602" s="94" t="s">
        <v>187</v>
      </c>
      <c r="C602" s="94" t="s">
        <v>147</v>
      </c>
      <c r="D602" s="93">
        <v>282647.53999999998</v>
      </c>
      <c r="E602" s="93">
        <v>282647.53999999998</v>
      </c>
      <c r="F602" s="93">
        <v>282647.53999999998</v>
      </c>
      <c r="G602" s="93">
        <v>282647.53999999998</v>
      </c>
      <c r="H602" s="93">
        <v>282647.53999999998</v>
      </c>
      <c r="I602" s="93">
        <v>0</v>
      </c>
      <c r="J602" s="93">
        <v>0</v>
      </c>
      <c r="K602" s="93">
        <v>0</v>
      </c>
      <c r="L602" s="93">
        <v>0</v>
      </c>
      <c r="M602" s="93">
        <v>0</v>
      </c>
      <c r="N602" s="93">
        <v>0</v>
      </c>
      <c r="O602" s="93">
        <v>0</v>
      </c>
      <c r="P602" s="93">
        <v>0</v>
      </c>
      <c r="Q602" s="93">
        <v>0</v>
      </c>
      <c r="R602" s="93">
        <v>0</v>
      </c>
      <c r="S602" s="93">
        <v>0</v>
      </c>
      <c r="T602" s="93">
        <v>0</v>
      </c>
      <c r="U602" s="93">
        <v>0</v>
      </c>
      <c r="V602" s="93">
        <v>0</v>
      </c>
      <c r="W602" s="93">
        <v>0</v>
      </c>
      <c r="X602" s="93">
        <v>0</v>
      </c>
      <c r="Y602" s="93">
        <v>0</v>
      </c>
      <c r="Z602" s="93">
        <v>0</v>
      </c>
      <c r="AA602" s="93">
        <v>0</v>
      </c>
      <c r="AB602" s="93">
        <v>0</v>
      </c>
      <c r="AC602" s="93">
        <v>0</v>
      </c>
      <c r="AD602" s="93">
        <v>0</v>
      </c>
      <c r="AE602" s="93">
        <v>0</v>
      </c>
      <c r="AF602" s="93">
        <v>0</v>
      </c>
    </row>
    <row r="603" spans="1:32" x14ac:dyDescent="0.25">
      <c r="A603" s="67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  <c r="AC603" s="66"/>
      <c r="AD603" s="66"/>
    </row>
    <row r="604" spans="1:32" x14ac:dyDescent="0.25">
      <c r="A604" s="95" t="s">
        <v>151</v>
      </c>
      <c r="B604" s="94" t="s">
        <v>187</v>
      </c>
      <c r="C604" s="94" t="s">
        <v>140</v>
      </c>
      <c r="D604" s="93">
        <v>282647.53999999998</v>
      </c>
      <c r="E604" s="93">
        <v>282647.53999999998</v>
      </c>
      <c r="F604" s="93">
        <v>282647.53999999998</v>
      </c>
      <c r="G604" s="93">
        <v>282647.53999999998</v>
      </c>
      <c r="H604" s="93">
        <v>282647.53999999998</v>
      </c>
      <c r="I604" s="93">
        <v>0</v>
      </c>
      <c r="J604" s="93">
        <v>0</v>
      </c>
      <c r="K604" s="93">
        <v>0</v>
      </c>
      <c r="L604" s="93">
        <v>0</v>
      </c>
      <c r="M604" s="93">
        <v>0</v>
      </c>
      <c r="N604" s="93">
        <v>0</v>
      </c>
      <c r="O604" s="93">
        <v>0</v>
      </c>
      <c r="P604" s="93">
        <v>0</v>
      </c>
      <c r="Q604" s="93">
        <v>0</v>
      </c>
      <c r="R604" s="93">
        <v>0</v>
      </c>
      <c r="S604" s="93">
        <v>0</v>
      </c>
      <c r="T604" s="93">
        <v>0</v>
      </c>
      <c r="U604" s="93">
        <v>0</v>
      </c>
      <c r="V604" s="93">
        <v>0</v>
      </c>
      <c r="W604" s="93">
        <v>0</v>
      </c>
      <c r="X604" s="93">
        <v>0</v>
      </c>
      <c r="Y604" s="93">
        <v>0</v>
      </c>
      <c r="Z604" s="93">
        <v>0</v>
      </c>
      <c r="AA604" s="93">
        <v>0</v>
      </c>
      <c r="AB604" s="93">
        <v>0</v>
      </c>
      <c r="AC604" s="93">
        <v>0</v>
      </c>
      <c r="AD604" s="93">
        <v>0</v>
      </c>
      <c r="AE604" s="93">
        <v>0</v>
      </c>
      <c r="AF604" s="93">
        <v>0</v>
      </c>
    </row>
    <row r="606" spans="1:32" x14ac:dyDescent="0.25">
      <c r="A606" s="95" t="s">
        <v>151</v>
      </c>
      <c r="B606" s="94" t="s">
        <v>186</v>
      </c>
      <c r="C606" s="94" t="s">
        <v>149</v>
      </c>
      <c r="D606" s="93">
        <v>629097.75</v>
      </c>
      <c r="E606" s="93">
        <v>629097.75</v>
      </c>
      <c r="F606" s="93">
        <v>629097.75</v>
      </c>
      <c r="G606" s="93">
        <v>629097.75</v>
      </c>
      <c r="H606" s="93">
        <v>629097.75</v>
      </c>
      <c r="I606" s="93">
        <v>629097.75</v>
      </c>
      <c r="J606" s="93">
        <v>0</v>
      </c>
      <c r="K606" s="93">
        <v>0</v>
      </c>
      <c r="L606" s="93">
        <v>0</v>
      </c>
      <c r="M606" s="93">
        <v>0</v>
      </c>
      <c r="N606" s="93">
        <v>0</v>
      </c>
      <c r="O606" s="93">
        <v>0</v>
      </c>
      <c r="P606" s="93">
        <v>0</v>
      </c>
      <c r="Q606" s="93">
        <v>0</v>
      </c>
      <c r="R606" s="93">
        <v>0</v>
      </c>
      <c r="S606" s="93">
        <v>0</v>
      </c>
      <c r="T606" s="93">
        <v>0</v>
      </c>
      <c r="U606" s="93">
        <v>0</v>
      </c>
      <c r="V606" s="93">
        <v>0</v>
      </c>
      <c r="W606" s="93">
        <v>0</v>
      </c>
      <c r="X606" s="93">
        <v>0</v>
      </c>
      <c r="Y606" s="93">
        <v>0</v>
      </c>
      <c r="Z606" s="93">
        <v>0</v>
      </c>
      <c r="AA606" s="93">
        <v>0</v>
      </c>
      <c r="AB606" s="93">
        <v>0</v>
      </c>
      <c r="AC606" s="93">
        <v>0</v>
      </c>
      <c r="AD606" s="93">
        <v>0</v>
      </c>
      <c r="AE606" s="93">
        <v>0</v>
      </c>
      <c r="AF606" s="93">
        <v>0</v>
      </c>
    </row>
    <row r="607" spans="1:32" x14ac:dyDescent="0.25">
      <c r="A607" s="95" t="s">
        <v>151</v>
      </c>
      <c r="B607" s="94" t="s">
        <v>186</v>
      </c>
      <c r="C607" s="94" t="s">
        <v>157</v>
      </c>
      <c r="D607" s="93">
        <v>0</v>
      </c>
      <c r="E607" s="93">
        <v>0</v>
      </c>
      <c r="F607" s="93">
        <v>0</v>
      </c>
      <c r="G607" s="93">
        <v>0</v>
      </c>
      <c r="H607" s="93">
        <v>0</v>
      </c>
      <c r="I607" s="93">
        <v>0</v>
      </c>
      <c r="J607" s="93">
        <v>0</v>
      </c>
      <c r="K607" s="93">
        <v>0</v>
      </c>
      <c r="L607" s="93">
        <v>0</v>
      </c>
      <c r="M607" s="93">
        <v>0</v>
      </c>
      <c r="N607" s="93">
        <v>0</v>
      </c>
      <c r="O607" s="93">
        <v>0</v>
      </c>
      <c r="P607" s="93">
        <v>0</v>
      </c>
      <c r="Q607" s="93">
        <v>0</v>
      </c>
      <c r="R607" s="93">
        <v>0</v>
      </c>
      <c r="S607" s="93">
        <v>0</v>
      </c>
      <c r="T607" s="93">
        <v>0</v>
      </c>
      <c r="U607" s="93">
        <v>0</v>
      </c>
      <c r="V607" s="93">
        <v>0</v>
      </c>
      <c r="W607" s="93">
        <v>0</v>
      </c>
      <c r="X607" s="93">
        <v>0</v>
      </c>
      <c r="Y607" s="93">
        <v>0</v>
      </c>
      <c r="Z607" s="93">
        <v>0</v>
      </c>
      <c r="AA607" s="93">
        <v>0</v>
      </c>
      <c r="AB607" s="93">
        <v>0</v>
      </c>
      <c r="AC607" s="93">
        <v>0</v>
      </c>
      <c r="AD607" s="93">
        <v>0</v>
      </c>
      <c r="AE607" s="93">
        <v>0</v>
      </c>
      <c r="AF607" s="93">
        <v>0</v>
      </c>
    </row>
    <row r="608" spans="1:32" x14ac:dyDescent="0.25">
      <c r="A608" s="95" t="s">
        <v>151</v>
      </c>
      <c r="B608" s="94" t="s">
        <v>186</v>
      </c>
      <c r="C608" s="94" t="s">
        <v>148</v>
      </c>
      <c r="D608" s="93">
        <v>0</v>
      </c>
      <c r="E608" s="93">
        <v>0</v>
      </c>
      <c r="F608" s="93">
        <v>0</v>
      </c>
      <c r="G608" s="93">
        <v>0</v>
      </c>
      <c r="H608" s="93">
        <v>0</v>
      </c>
      <c r="I608" s="93">
        <v>-629097.75</v>
      </c>
      <c r="J608" s="93">
        <v>0</v>
      </c>
      <c r="K608" s="93">
        <v>0</v>
      </c>
      <c r="L608" s="93">
        <v>0</v>
      </c>
      <c r="M608" s="93">
        <v>0</v>
      </c>
      <c r="N608" s="93">
        <v>0</v>
      </c>
      <c r="O608" s="93">
        <v>0</v>
      </c>
      <c r="P608" s="93">
        <v>0</v>
      </c>
      <c r="Q608" s="93">
        <v>0</v>
      </c>
      <c r="R608" s="93">
        <v>0</v>
      </c>
      <c r="S608" s="93">
        <v>0</v>
      </c>
      <c r="T608" s="93">
        <v>0</v>
      </c>
      <c r="U608" s="93">
        <v>0</v>
      </c>
      <c r="V608" s="93">
        <v>0</v>
      </c>
      <c r="W608" s="93">
        <v>0</v>
      </c>
      <c r="X608" s="93">
        <v>0</v>
      </c>
      <c r="Y608" s="93">
        <v>0</v>
      </c>
      <c r="Z608" s="93">
        <v>0</v>
      </c>
      <c r="AA608" s="93">
        <v>0</v>
      </c>
      <c r="AB608" s="93">
        <v>0</v>
      </c>
      <c r="AC608" s="93">
        <v>0</v>
      </c>
      <c r="AD608" s="93">
        <v>0</v>
      </c>
      <c r="AE608" s="93">
        <v>0</v>
      </c>
      <c r="AF608" s="93">
        <v>0</v>
      </c>
    </row>
    <row r="609" spans="1:32" x14ac:dyDescent="0.25">
      <c r="A609" s="95" t="s">
        <v>151</v>
      </c>
      <c r="B609" s="94" t="s">
        <v>186</v>
      </c>
      <c r="C609" s="94" t="s">
        <v>147</v>
      </c>
      <c r="D609" s="93">
        <v>629097.75</v>
      </c>
      <c r="E609" s="93">
        <v>629097.75</v>
      </c>
      <c r="F609" s="93">
        <v>629097.75</v>
      </c>
      <c r="G609" s="93">
        <v>629097.75</v>
      </c>
      <c r="H609" s="93">
        <v>629097.75</v>
      </c>
      <c r="I609" s="93">
        <v>0</v>
      </c>
      <c r="J609" s="93">
        <v>0</v>
      </c>
      <c r="K609" s="93">
        <v>0</v>
      </c>
      <c r="L609" s="93">
        <v>0</v>
      </c>
      <c r="M609" s="93">
        <v>0</v>
      </c>
      <c r="N609" s="93">
        <v>0</v>
      </c>
      <c r="O609" s="93">
        <v>0</v>
      </c>
      <c r="P609" s="93">
        <v>0</v>
      </c>
      <c r="Q609" s="93">
        <v>0</v>
      </c>
      <c r="R609" s="93">
        <v>0</v>
      </c>
      <c r="S609" s="93">
        <v>0</v>
      </c>
      <c r="T609" s="93">
        <v>0</v>
      </c>
      <c r="U609" s="93">
        <v>0</v>
      </c>
      <c r="V609" s="93">
        <v>0</v>
      </c>
      <c r="W609" s="93">
        <v>0</v>
      </c>
      <c r="X609" s="93">
        <v>0</v>
      </c>
      <c r="Y609" s="93">
        <v>0</v>
      </c>
      <c r="Z609" s="93">
        <v>0</v>
      </c>
      <c r="AA609" s="93">
        <v>0</v>
      </c>
      <c r="AB609" s="93">
        <v>0</v>
      </c>
      <c r="AC609" s="93">
        <v>0</v>
      </c>
      <c r="AD609" s="93">
        <v>0</v>
      </c>
      <c r="AE609" s="93">
        <v>0</v>
      </c>
      <c r="AF609" s="93">
        <v>0</v>
      </c>
    </row>
    <row r="610" spans="1:32" x14ac:dyDescent="0.25">
      <c r="A610" s="67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  <c r="AC610" s="66"/>
      <c r="AD610" s="66"/>
    </row>
    <row r="611" spans="1:32" x14ac:dyDescent="0.25">
      <c r="A611" s="95" t="s">
        <v>151</v>
      </c>
      <c r="B611" s="94" t="s">
        <v>186</v>
      </c>
      <c r="C611" s="94" t="s">
        <v>146</v>
      </c>
      <c r="D611" s="93">
        <v>128532.34</v>
      </c>
      <c r="E611" s="93">
        <v>130681.76</v>
      </c>
      <c r="F611" s="93">
        <v>132831.18</v>
      </c>
      <c r="G611" s="93">
        <v>134980.6</v>
      </c>
      <c r="H611" s="93">
        <v>137130.01999999999</v>
      </c>
      <c r="I611" s="93">
        <v>139279.44</v>
      </c>
      <c r="J611" s="93">
        <v>0</v>
      </c>
      <c r="K611" s="93">
        <v>0</v>
      </c>
      <c r="L611" s="93">
        <v>0</v>
      </c>
      <c r="M611" s="93">
        <v>0</v>
      </c>
      <c r="N611" s="93">
        <v>0</v>
      </c>
      <c r="O611" s="93">
        <v>0</v>
      </c>
      <c r="P611" s="93">
        <v>0</v>
      </c>
      <c r="Q611" s="93">
        <v>0</v>
      </c>
      <c r="R611" s="93">
        <v>0</v>
      </c>
      <c r="S611" s="93">
        <v>0</v>
      </c>
      <c r="T611" s="93">
        <v>0</v>
      </c>
      <c r="U611" s="93">
        <v>0</v>
      </c>
      <c r="V611" s="93">
        <v>0</v>
      </c>
      <c r="W611" s="93">
        <v>0</v>
      </c>
      <c r="X611" s="93">
        <v>0</v>
      </c>
      <c r="Y611" s="93">
        <v>0</v>
      </c>
      <c r="Z611" s="93">
        <v>0</v>
      </c>
      <c r="AA611" s="93">
        <v>0</v>
      </c>
      <c r="AB611" s="93">
        <v>0</v>
      </c>
      <c r="AC611" s="93">
        <v>0</v>
      </c>
      <c r="AD611" s="93">
        <v>0</v>
      </c>
      <c r="AE611" s="93">
        <v>0</v>
      </c>
      <c r="AF611" s="93">
        <v>0</v>
      </c>
    </row>
    <row r="612" spans="1:32" x14ac:dyDescent="0.25">
      <c r="A612" s="95" t="s">
        <v>151</v>
      </c>
      <c r="B612" s="94" t="s">
        <v>186</v>
      </c>
      <c r="C612" s="94" t="s">
        <v>145</v>
      </c>
      <c r="D612" s="93">
        <v>2128.4499999999998</v>
      </c>
      <c r="E612" s="93">
        <v>2128.4499999999998</v>
      </c>
      <c r="F612" s="93">
        <v>2128.4499999999998</v>
      </c>
      <c r="G612" s="93">
        <v>2128.4499999999998</v>
      </c>
      <c r="H612" s="93">
        <v>2128.4499999999998</v>
      </c>
      <c r="I612" s="93">
        <v>0</v>
      </c>
      <c r="J612" s="93">
        <v>0</v>
      </c>
      <c r="K612" s="93">
        <v>0</v>
      </c>
      <c r="L612" s="93">
        <v>0</v>
      </c>
      <c r="M612" s="93">
        <v>0</v>
      </c>
      <c r="N612" s="93">
        <v>0</v>
      </c>
      <c r="O612" s="93">
        <v>0</v>
      </c>
      <c r="P612" s="93">
        <v>0</v>
      </c>
      <c r="Q612" s="93">
        <v>0</v>
      </c>
      <c r="R612" s="93">
        <v>0</v>
      </c>
      <c r="S612" s="93">
        <v>0</v>
      </c>
      <c r="T612" s="93">
        <v>0</v>
      </c>
      <c r="U612" s="93">
        <v>0</v>
      </c>
      <c r="V612" s="93">
        <v>0</v>
      </c>
      <c r="W612" s="93">
        <v>0</v>
      </c>
      <c r="X612" s="93">
        <v>0</v>
      </c>
      <c r="Y612" s="93">
        <v>0</v>
      </c>
      <c r="Z612" s="93">
        <v>0</v>
      </c>
      <c r="AA612" s="93">
        <v>0</v>
      </c>
      <c r="AB612" s="93">
        <v>0</v>
      </c>
      <c r="AC612" s="93">
        <v>0</v>
      </c>
      <c r="AD612" s="93">
        <v>0</v>
      </c>
      <c r="AE612" s="93">
        <v>0</v>
      </c>
      <c r="AF612" s="93">
        <v>0</v>
      </c>
    </row>
    <row r="613" spans="1:32" x14ac:dyDescent="0.25">
      <c r="A613" s="95" t="s">
        <v>151</v>
      </c>
      <c r="B613" s="94" t="s">
        <v>186</v>
      </c>
      <c r="C613" s="94" t="s">
        <v>144</v>
      </c>
      <c r="D613" s="93">
        <v>20.97</v>
      </c>
      <c r="E613" s="93">
        <v>20.97</v>
      </c>
      <c r="F613" s="93">
        <v>20.97</v>
      </c>
      <c r="G613" s="93">
        <v>20.97</v>
      </c>
      <c r="H613" s="93">
        <v>20.97</v>
      </c>
      <c r="I613" s="93">
        <v>0</v>
      </c>
      <c r="J613" s="93">
        <v>0</v>
      </c>
      <c r="K613" s="93">
        <v>0</v>
      </c>
      <c r="L613" s="93">
        <v>0</v>
      </c>
      <c r="M613" s="93">
        <v>0</v>
      </c>
      <c r="N613" s="93">
        <v>0</v>
      </c>
      <c r="O613" s="93">
        <v>0</v>
      </c>
      <c r="P613" s="93">
        <v>0</v>
      </c>
      <c r="Q613" s="93">
        <v>0</v>
      </c>
      <c r="R613" s="93">
        <v>0</v>
      </c>
      <c r="S613" s="93">
        <v>0</v>
      </c>
      <c r="T613" s="93">
        <v>0</v>
      </c>
      <c r="U613" s="93">
        <v>0</v>
      </c>
      <c r="V613" s="93">
        <v>0</v>
      </c>
      <c r="W613" s="93">
        <v>0</v>
      </c>
      <c r="X613" s="93">
        <v>0</v>
      </c>
      <c r="Y613" s="93">
        <v>0</v>
      </c>
      <c r="Z613" s="93">
        <v>0</v>
      </c>
      <c r="AA613" s="93">
        <v>0</v>
      </c>
      <c r="AB613" s="93">
        <v>0</v>
      </c>
      <c r="AC613" s="93">
        <v>0</v>
      </c>
      <c r="AD613" s="93">
        <v>0</v>
      </c>
      <c r="AE613" s="93">
        <v>0</v>
      </c>
      <c r="AF613" s="93">
        <v>0</v>
      </c>
    </row>
    <row r="614" spans="1:32" x14ac:dyDescent="0.25">
      <c r="A614" s="95" t="s">
        <v>151</v>
      </c>
      <c r="B614" s="94" t="s">
        <v>186</v>
      </c>
      <c r="C614" s="94" t="s">
        <v>142</v>
      </c>
      <c r="D614" s="93">
        <v>0</v>
      </c>
      <c r="E614" s="93">
        <v>0</v>
      </c>
      <c r="F614" s="93">
        <v>0</v>
      </c>
      <c r="G614" s="93">
        <v>0</v>
      </c>
      <c r="H614" s="93">
        <v>0</v>
      </c>
      <c r="I614" s="93">
        <v>-139279.44</v>
      </c>
      <c r="J614" s="93">
        <v>0</v>
      </c>
      <c r="K614" s="93">
        <v>0</v>
      </c>
      <c r="L614" s="93">
        <v>0</v>
      </c>
      <c r="M614" s="93">
        <v>0</v>
      </c>
      <c r="N614" s="93">
        <v>0</v>
      </c>
      <c r="O614" s="93">
        <v>0</v>
      </c>
      <c r="P614" s="93">
        <v>0</v>
      </c>
      <c r="Q614" s="93">
        <v>0</v>
      </c>
      <c r="R614" s="93">
        <v>0</v>
      </c>
      <c r="S614" s="93">
        <v>0</v>
      </c>
      <c r="T614" s="93">
        <v>0</v>
      </c>
      <c r="U614" s="93">
        <v>0</v>
      </c>
      <c r="V614" s="93">
        <v>0</v>
      </c>
      <c r="W614" s="93">
        <v>0</v>
      </c>
      <c r="X614" s="93">
        <v>0</v>
      </c>
      <c r="Y614" s="93">
        <v>0</v>
      </c>
      <c r="Z614" s="93">
        <v>0</v>
      </c>
      <c r="AA614" s="93">
        <v>0</v>
      </c>
      <c r="AB614" s="93">
        <v>0</v>
      </c>
      <c r="AC614" s="93">
        <v>0</v>
      </c>
      <c r="AD614" s="93">
        <v>0</v>
      </c>
      <c r="AE614" s="93">
        <v>0</v>
      </c>
      <c r="AF614" s="93">
        <v>0</v>
      </c>
    </row>
    <row r="615" spans="1:32" x14ac:dyDescent="0.25">
      <c r="A615" s="95" t="s">
        <v>151</v>
      </c>
      <c r="B615" s="94" t="s">
        <v>186</v>
      </c>
      <c r="C615" s="94" t="s">
        <v>141</v>
      </c>
      <c r="D615" s="93">
        <v>130681.76</v>
      </c>
      <c r="E615" s="93">
        <v>132831.18</v>
      </c>
      <c r="F615" s="93">
        <v>134980.6</v>
      </c>
      <c r="G615" s="93">
        <v>137130.01999999999</v>
      </c>
      <c r="H615" s="93">
        <v>139279.44</v>
      </c>
      <c r="I615" s="93">
        <v>0</v>
      </c>
      <c r="J615" s="93">
        <v>0</v>
      </c>
      <c r="K615" s="93">
        <v>0</v>
      </c>
      <c r="L615" s="93">
        <v>0</v>
      </c>
      <c r="M615" s="93">
        <v>0</v>
      </c>
      <c r="N615" s="93">
        <v>0</v>
      </c>
      <c r="O615" s="93">
        <v>0</v>
      </c>
      <c r="P615" s="93">
        <v>0</v>
      </c>
      <c r="Q615" s="93">
        <v>0</v>
      </c>
      <c r="R615" s="93">
        <v>0</v>
      </c>
      <c r="S615" s="93">
        <v>0</v>
      </c>
      <c r="T615" s="93">
        <v>0</v>
      </c>
      <c r="U615" s="93">
        <v>0</v>
      </c>
      <c r="V615" s="93">
        <v>0</v>
      </c>
      <c r="W615" s="93">
        <v>0</v>
      </c>
      <c r="X615" s="93">
        <v>0</v>
      </c>
      <c r="Y615" s="93">
        <v>0</v>
      </c>
      <c r="Z615" s="93">
        <v>0</v>
      </c>
      <c r="AA615" s="93">
        <v>0</v>
      </c>
      <c r="AB615" s="93">
        <v>0</v>
      </c>
      <c r="AC615" s="93">
        <v>0</v>
      </c>
      <c r="AD615" s="93">
        <v>0</v>
      </c>
      <c r="AE615" s="93">
        <v>0</v>
      </c>
      <c r="AF615" s="93">
        <v>0</v>
      </c>
    </row>
    <row r="616" spans="1:32" x14ac:dyDescent="0.25">
      <c r="A616" s="71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  <c r="AC616" s="66"/>
      <c r="AD616" s="66"/>
    </row>
    <row r="617" spans="1:32" x14ac:dyDescent="0.25">
      <c r="A617" s="95" t="s">
        <v>151</v>
      </c>
      <c r="B617" s="94" t="s">
        <v>186</v>
      </c>
      <c r="C617" s="94" t="s">
        <v>140</v>
      </c>
      <c r="D617" s="93">
        <v>498415.99</v>
      </c>
      <c r="E617" s="93">
        <v>496266.57</v>
      </c>
      <c r="F617" s="93">
        <v>494117.15</v>
      </c>
      <c r="G617" s="93">
        <v>491967.73</v>
      </c>
      <c r="H617" s="93">
        <v>489818.31</v>
      </c>
      <c r="I617" s="93">
        <v>0</v>
      </c>
      <c r="J617" s="93">
        <v>0</v>
      </c>
      <c r="K617" s="93">
        <v>0</v>
      </c>
      <c r="L617" s="93">
        <v>0</v>
      </c>
      <c r="M617" s="93">
        <v>0</v>
      </c>
      <c r="N617" s="93">
        <v>0</v>
      </c>
      <c r="O617" s="93">
        <v>0</v>
      </c>
      <c r="P617" s="93">
        <v>0</v>
      </c>
      <c r="Q617" s="93">
        <v>0</v>
      </c>
      <c r="R617" s="93">
        <v>0</v>
      </c>
      <c r="S617" s="93">
        <v>0</v>
      </c>
      <c r="T617" s="93">
        <v>0</v>
      </c>
      <c r="U617" s="93">
        <v>0</v>
      </c>
      <c r="V617" s="93">
        <v>0</v>
      </c>
      <c r="W617" s="93">
        <v>0</v>
      </c>
      <c r="X617" s="93">
        <v>0</v>
      </c>
      <c r="Y617" s="93">
        <v>0</v>
      </c>
      <c r="Z617" s="93">
        <v>0</v>
      </c>
      <c r="AA617" s="93">
        <v>0</v>
      </c>
      <c r="AB617" s="93">
        <v>0</v>
      </c>
      <c r="AC617" s="93">
        <v>0</v>
      </c>
      <c r="AD617" s="93">
        <v>0</v>
      </c>
      <c r="AE617" s="93">
        <v>0</v>
      </c>
      <c r="AF617" s="93">
        <v>0</v>
      </c>
    </row>
    <row r="618" spans="1:32" x14ac:dyDescent="0.25">
      <c r="A618" s="67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  <c r="AC618" s="66"/>
      <c r="AD618" s="66"/>
    </row>
    <row r="619" spans="1:32" x14ac:dyDescent="0.25">
      <c r="A619" s="95" t="s">
        <v>151</v>
      </c>
      <c r="B619" s="94" t="s">
        <v>186</v>
      </c>
      <c r="C619" s="94" t="s">
        <v>138</v>
      </c>
      <c r="D619" s="93">
        <v>2149.4199999999996</v>
      </c>
      <c r="E619" s="93">
        <v>2149.4199999999996</v>
      </c>
      <c r="F619" s="93">
        <v>2149.4199999999996</v>
      </c>
      <c r="G619" s="93">
        <v>2149.4199999999996</v>
      </c>
      <c r="H619" s="93">
        <v>2149.4199999999996</v>
      </c>
      <c r="I619" s="93">
        <v>0</v>
      </c>
      <c r="J619" s="93">
        <v>0</v>
      </c>
      <c r="K619" s="93">
        <v>0</v>
      </c>
      <c r="L619" s="93">
        <v>0</v>
      </c>
      <c r="M619" s="93">
        <v>0</v>
      </c>
      <c r="N619" s="93">
        <v>0</v>
      </c>
      <c r="O619" s="93">
        <v>0</v>
      </c>
      <c r="P619" s="93">
        <v>0</v>
      </c>
      <c r="Q619" s="93">
        <v>0</v>
      </c>
      <c r="R619" s="93">
        <v>0</v>
      </c>
      <c r="S619" s="93">
        <v>0</v>
      </c>
      <c r="T619" s="93">
        <v>0</v>
      </c>
      <c r="U619" s="93">
        <v>0</v>
      </c>
      <c r="V619" s="93">
        <v>0</v>
      </c>
      <c r="W619" s="93">
        <v>0</v>
      </c>
      <c r="X619" s="93">
        <v>0</v>
      </c>
      <c r="Y619" s="93">
        <v>0</v>
      </c>
      <c r="Z619" s="93">
        <v>0</v>
      </c>
      <c r="AA619" s="93">
        <v>0</v>
      </c>
      <c r="AB619" s="93">
        <v>0</v>
      </c>
      <c r="AC619" s="93">
        <v>0</v>
      </c>
      <c r="AD619" s="93">
        <v>0</v>
      </c>
      <c r="AE619" s="93">
        <v>0</v>
      </c>
      <c r="AF619" s="93">
        <v>0</v>
      </c>
    </row>
    <row r="621" spans="1:32" x14ac:dyDescent="0.25">
      <c r="A621" s="95" t="s">
        <v>151</v>
      </c>
      <c r="B621" s="94" t="s">
        <v>185</v>
      </c>
      <c r="C621" s="94" t="s">
        <v>149</v>
      </c>
      <c r="D621" s="93">
        <v>14625.1</v>
      </c>
      <c r="E621" s="93">
        <v>14625.1</v>
      </c>
      <c r="F621" s="93">
        <v>14625.1</v>
      </c>
      <c r="G621" s="93">
        <v>14625.1</v>
      </c>
      <c r="H621" s="93">
        <v>14625.1</v>
      </c>
      <c r="I621" s="93">
        <v>14625.1</v>
      </c>
      <c r="J621" s="93">
        <v>0</v>
      </c>
      <c r="K621" s="93">
        <v>0</v>
      </c>
      <c r="L621" s="93">
        <v>0</v>
      </c>
      <c r="M621" s="93">
        <v>0</v>
      </c>
      <c r="N621" s="93">
        <v>0</v>
      </c>
      <c r="O621" s="93">
        <v>0</v>
      </c>
      <c r="P621" s="93">
        <v>0</v>
      </c>
      <c r="Q621" s="93">
        <v>0</v>
      </c>
      <c r="R621" s="93">
        <v>0</v>
      </c>
      <c r="S621" s="93">
        <v>0</v>
      </c>
      <c r="T621" s="93">
        <v>0</v>
      </c>
      <c r="U621" s="93">
        <v>0</v>
      </c>
      <c r="V621" s="93">
        <v>0</v>
      </c>
      <c r="W621" s="93">
        <v>0</v>
      </c>
      <c r="X621" s="93">
        <v>0</v>
      </c>
      <c r="Y621" s="93">
        <v>0</v>
      </c>
      <c r="Z621" s="93">
        <v>0</v>
      </c>
      <c r="AA621" s="93">
        <v>0</v>
      </c>
      <c r="AB621" s="93">
        <v>0</v>
      </c>
      <c r="AC621" s="93">
        <v>0</v>
      </c>
      <c r="AD621" s="93">
        <v>0</v>
      </c>
      <c r="AE621" s="93">
        <v>0</v>
      </c>
      <c r="AF621" s="93">
        <v>0</v>
      </c>
    </row>
    <row r="622" spans="1:32" x14ac:dyDescent="0.25">
      <c r="A622" s="95" t="s">
        <v>151</v>
      </c>
      <c r="B622" s="94" t="s">
        <v>185</v>
      </c>
      <c r="C622" s="94" t="s">
        <v>157</v>
      </c>
      <c r="D622" s="93">
        <v>0</v>
      </c>
      <c r="E622" s="93">
        <v>0</v>
      </c>
      <c r="F622" s="93">
        <v>0</v>
      </c>
      <c r="G622" s="93">
        <v>0</v>
      </c>
      <c r="H622" s="93">
        <v>0</v>
      </c>
      <c r="I622" s="93">
        <v>0</v>
      </c>
      <c r="J622" s="93">
        <v>0</v>
      </c>
      <c r="K622" s="93">
        <v>0</v>
      </c>
      <c r="L622" s="93">
        <v>0</v>
      </c>
      <c r="M622" s="93">
        <v>0</v>
      </c>
      <c r="N622" s="93">
        <v>0</v>
      </c>
      <c r="O622" s="93">
        <v>0</v>
      </c>
      <c r="P622" s="93">
        <v>0</v>
      </c>
      <c r="Q622" s="93">
        <v>0</v>
      </c>
      <c r="R622" s="93">
        <v>0</v>
      </c>
      <c r="S622" s="93">
        <v>0</v>
      </c>
      <c r="T622" s="93">
        <v>0</v>
      </c>
      <c r="U622" s="93">
        <v>0</v>
      </c>
      <c r="V622" s="93">
        <v>0</v>
      </c>
      <c r="W622" s="93">
        <v>0</v>
      </c>
      <c r="X622" s="93">
        <v>0</v>
      </c>
      <c r="Y622" s="93">
        <v>0</v>
      </c>
      <c r="Z622" s="93">
        <v>0</v>
      </c>
      <c r="AA622" s="93">
        <v>0</v>
      </c>
      <c r="AB622" s="93">
        <v>0</v>
      </c>
      <c r="AC622" s="93">
        <v>0</v>
      </c>
      <c r="AD622" s="93">
        <v>0</v>
      </c>
      <c r="AE622" s="93">
        <v>0</v>
      </c>
      <c r="AF622" s="93">
        <v>0</v>
      </c>
    </row>
    <row r="623" spans="1:32" x14ac:dyDescent="0.25">
      <c r="A623" s="95" t="s">
        <v>151</v>
      </c>
      <c r="B623" s="94" t="s">
        <v>185</v>
      </c>
      <c r="C623" s="94" t="s">
        <v>148</v>
      </c>
      <c r="D623" s="93">
        <v>0</v>
      </c>
      <c r="E623" s="93">
        <v>0</v>
      </c>
      <c r="F623" s="93">
        <v>0</v>
      </c>
      <c r="G623" s="93">
        <v>0</v>
      </c>
      <c r="H623" s="93">
        <v>0</v>
      </c>
      <c r="I623" s="93">
        <v>-14625.1</v>
      </c>
      <c r="J623" s="93">
        <v>0</v>
      </c>
      <c r="K623" s="93">
        <v>0</v>
      </c>
      <c r="L623" s="93">
        <v>0</v>
      </c>
      <c r="M623" s="93">
        <v>0</v>
      </c>
      <c r="N623" s="93">
        <v>0</v>
      </c>
      <c r="O623" s="93">
        <v>0</v>
      </c>
      <c r="P623" s="93">
        <v>0</v>
      </c>
      <c r="Q623" s="93">
        <v>0</v>
      </c>
      <c r="R623" s="93">
        <v>0</v>
      </c>
      <c r="S623" s="93">
        <v>0</v>
      </c>
      <c r="T623" s="93">
        <v>0</v>
      </c>
      <c r="U623" s="93">
        <v>0</v>
      </c>
      <c r="V623" s="93">
        <v>0</v>
      </c>
      <c r="W623" s="93">
        <v>0</v>
      </c>
      <c r="X623" s="93">
        <v>0</v>
      </c>
      <c r="Y623" s="93">
        <v>0</v>
      </c>
      <c r="Z623" s="93">
        <v>0</v>
      </c>
      <c r="AA623" s="93">
        <v>0</v>
      </c>
      <c r="AB623" s="93">
        <v>0</v>
      </c>
      <c r="AC623" s="93">
        <v>0</v>
      </c>
      <c r="AD623" s="93">
        <v>0</v>
      </c>
      <c r="AE623" s="93">
        <v>0</v>
      </c>
      <c r="AF623" s="93">
        <v>0</v>
      </c>
    </row>
    <row r="624" spans="1:32" x14ac:dyDescent="0.25">
      <c r="A624" s="95" t="s">
        <v>151</v>
      </c>
      <c r="B624" s="94" t="s">
        <v>185</v>
      </c>
      <c r="C624" s="94" t="s">
        <v>147</v>
      </c>
      <c r="D624" s="93">
        <v>14625.1</v>
      </c>
      <c r="E624" s="93">
        <v>14625.1</v>
      </c>
      <c r="F624" s="93">
        <v>14625.1</v>
      </c>
      <c r="G624" s="93">
        <v>14625.1</v>
      </c>
      <c r="H624" s="93">
        <v>14625.1</v>
      </c>
      <c r="I624" s="93">
        <v>0</v>
      </c>
      <c r="J624" s="93">
        <v>0</v>
      </c>
      <c r="K624" s="93">
        <v>0</v>
      </c>
      <c r="L624" s="93">
        <v>0</v>
      </c>
      <c r="M624" s="93">
        <v>0</v>
      </c>
      <c r="N624" s="93">
        <v>0</v>
      </c>
      <c r="O624" s="93">
        <v>0</v>
      </c>
      <c r="P624" s="93">
        <v>0</v>
      </c>
      <c r="Q624" s="93">
        <v>0</v>
      </c>
      <c r="R624" s="93">
        <v>0</v>
      </c>
      <c r="S624" s="93">
        <v>0</v>
      </c>
      <c r="T624" s="93">
        <v>0</v>
      </c>
      <c r="U624" s="93">
        <v>0</v>
      </c>
      <c r="V624" s="93">
        <v>0</v>
      </c>
      <c r="W624" s="93">
        <v>0</v>
      </c>
      <c r="X624" s="93">
        <v>0</v>
      </c>
      <c r="Y624" s="93">
        <v>0</v>
      </c>
      <c r="Z624" s="93">
        <v>0</v>
      </c>
      <c r="AA624" s="93">
        <v>0</v>
      </c>
      <c r="AB624" s="93">
        <v>0</v>
      </c>
      <c r="AC624" s="93">
        <v>0</v>
      </c>
      <c r="AD624" s="93">
        <v>0</v>
      </c>
      <c r="AE624" s="93">
        <v>0</v>
      </c>
      <c r="AF624" s="93">
        <v>0</v>
      </c>
    </row>
    <row r="625" spans="1:32" x14ac:dyDescent="0.25">
      <c r="A625" s="67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  <c r="AC625" s="66"/>
      <c r="AD625" s="66"/>
    </row>
    <row r="626" spans="1:32" x14ac:dyDescent="0.25">
      <c r="A626" s="95" t="s">
        <v>151</v>
      </c>
      <c r="B626" s="94" t="s">
        <v>185</v>
      </c>
      <c r="C626" s="94" t="s">
        <v>146</v>
      </c>
      <c r="D626" s="93">
        <v>2133.13</v>
      </c>
      <c r="E626" s="93">
        <v>2183.1</v>
      </c>
      <c r="F626" s="93">
        <v>2233.0700000000002</v>
      </c>
      <c r="G626" s="93">
        <v>2283.04</v>
      </c>
      <c r="H626" s="93">
        <v>2333.0100000000002</v>
      </c>
      <c r="I626" s="93">
        <v>2382.98</v>
      </c>
      <c r="J626" s="93">
        <v>0</v>
      </c>
      <c r="K626" s="93">
        <v>0</v>
      </c>
      <c r="L626" s="93">
        <v>0</v>
      </c>
      <c r="M626" s="93">
        <v>0</v>
      </c>
      <c r="N626" s="93">
        <v>0</v>
      </c>
      <c r="O626" s="93">
        <v>0</v>
      </c>
      <c r="P626" s="93">
        <v>0</v>
      </c>
      <c r="Q626" s="93">
        <v>0</v>
      </c>
      <c r="R626" s="93">
        <v>0</v>
      </c>
      <c r="S626" s="93">
        <v>0</v>
      </c>
      <c r="T626" s="93">
        <v>0</v>
      </c>
      <c r="U626" s="93">
        <v>0</v>
      </c>
      <c r="V626" s="93">
        <v>0</v>
      </c>
      <c r="W626" s="93">
        <v>0</v>
      </c>
      <c r="X626" s="93">
        <v>0</v>
      </c>
      <c r="Y626" s="93">
        <v>0</v>
      </c>
      <c r="Z626" s="93">
        <v>0</v>
      </c>
      <c r="AA626" s="93">
        <v>0</v>
      </c>
      <c r="AB626" s="93">
        <v>0</v>
      </c>
      <c r="AC626" s="93">
        <v>0</v>
      </c>
      <c r="AD626" s="93">
        <v>0</v>
      </c>
      <c r="AE626" s="93">
        <v>0</v>
      </c>
      <c r="AF626" s="93">
        <v>0</v>
      </c>
    </row>
    <row r="627" spans="1:32" x14ac:dyDescent="0.25">
      <c r="A627" s="95" t="s">
        <v>151</v>
      </c>
      <c r="B627" s="94" t="s">
        <v>185</v>
      </c>
      <c r="C627" s="94" t="s">
        <v>145</v>
      </c>
      <c r="D627" s="93">
        <v>49.48</v>
      </c>
      <c r="E627" s="93">
        <v>49.48</v>
      </c>
      <c r="F627" s="93">
        <v>49.48</v>
      </c>
      <c r="G627" s="93">
        <v>49.48</v>
      </c>
      <c r="H627" s="93">
        <v>49.48</v>
      </c>
      <c r="I627" s="93">
        <v>0</v>
      </c>
      <c r="J627" s="93">
        <v>0</v>
      </c>
      <c r="K627" s="93">
        <v>0</v>
      </c>
      <c r="L627" s="93">
        <v>0</v>
      </c>
      <c r="M627" s="93">
        <v>0</v>
      </c>
      <c r="N627" s="93">
        <v>0</v>
      </c>
      <c r="O627" s="93">
        <v>0</v>
      </c>
      <c r="P627" s="93">
        <v>0</v>
      </c>
      <c r="Q627" s="93">
        <v>0</v>
      </c>
      <c r="R627" s="93">
        <v>0</v>
      </c>
      <c r="S627" s="93">
        <v>0</v>
      </c>
      <c r="T627" s="93">
        <v>0</v>
      </c>
      <c r="U627" s="93">
        <v>0</v>
      </c>
      <c r="V627" s="93">
        <v>0</v>
      </c>
      <c r="W627" s="93">
        <v>0</v>
      </c>
      <c r="X627" s="93">
        <v>0</v>
      </c>
      <c r="Y627" s="93">
        <v>0</v>
      </c>
      <c r="Z627" s="93">
        <v>0</v>
      </c>
      <c r="AA627" s="93">
        <v>0</v>
      </c>
      <c r="AB627" s="93">
        <v>0</v>
      </c>
      <c r="AC627" s="93">
        <v>0</v>
      </c>
      <c r="AD627" s="93">
        <v>0</v>
      </c>
      <c r="AE627" s="93">
        <v>0</v>
      </c>
      <c r="AF627" s="93">
        <v>0</v>
      </c>
    </row>
    <row r="628" spans="1:32" x14ac:dyDescent="0.25">
      <c r="A628" s="95" t="s">
        <v>151</v>
      </c>
      <c r="B628" s="94" t="s">
        <v>185</v>
      </c>
      <c r="C628" s="94" t="s">
        <v>144</v>
      </c>
      <c r="D628" s="93">
        <v>0.49</v>
      </c>
      <c r="E628" s="93">
        <v>0.49</v>
      </c>
      <c r="F628" s="93">
        <v>0.49</v>
      </c>
      <c r="G628" s="93">
        <v>0.49</v>
      </c>
      <c r="H628" s="93">
        <v>0.49</v>
      </c>
      <c r="I628" s="93">
        <v>0</v>
      </c>
      <c r="J628" s="93">
        <v>0</v>
      </c>
      <c r="K628" s="93">
        <v>0</v>
      </c>
      <c r="L628" s="93">
        <v>0</v>
      </c>
      <c r="M628" s="93">
        <v>0</v>
      </c>
      <c r="N628" s="93">
        <v>0</v>
      </c>
      <c r="O628" s="93">
        <v>0</v>
      </c>
      <c r="P628" s="93">
        <v>0</v>
      </c>
      <c r="Q628" s="93">
        <v>0</v>
      </c>
      <c r="R628" s="93">
        <v>0</v>
      </c>
      <c r="S628" s="93">
        <v>0</v>
      </c>
      <c r="T628" s="93">
        <v>0</v>
      </c>
      <c r="U628" s="93">
        <v>0</v>
      </c>
      <c r="V628" s="93">
        <v>0</v>
      </c>
      <c r="W628" s="93">
        <v>0</v>
      </c>
      <c r="X628" s="93">
        <v>0</v>
      </c>
      <c r="Y628" s="93">
        <v>0</v>
      </c>
      <c r="Z628" s="93">
        <v>0</v>
      </c>
      <c r="AA628" s="93">
        <v>0</v>
      </c>
      <c r="AB628" s="93">
        <v>0</v>
      </c>
      <c r="AC628" s="93">
        <v>0</v>
      </c>
      <c r="AD628" s="93">
        <v>0</v>
      </c>
      <c r="AE628" s="93">
        <v>0</v>
      </c>
      <c r="AF628" s="93">
        <v>0</v>
      </c>
    </row>
    <row r="629" spans="1:32" x14ac:dyDescent="0.25">
      <c r="A629" s="95" t="s">
        <v>151</v>
      </c>
      <c r="B629" s="94" t="s">
        <v>185</v>
      </c>
      <c r="C629" s="94" t="s">
        <v>142</v>
      </c>
      <c r="D629" s="93">
        <v>0</v>
      </c>
      <c r="E629" s="93">
        <v>0</v>
      </c>
      <c r="F629" s="93">
        <v>0</v>
      </c>
      <c r="G629" s="93">
        <v>0</v>
      </c>
      <c r="H629" s="93">
        <v>0</v>
      </c>
      <c r="I629" s="93">
        <v>-2382.98</v>
      </c>
      <c r="J629" s="93">
        <v>0</v>
      </c>
      <c r="K629" s="93">
        <v>0</v>
      </c>
      <c r="L629" s="93">
        <v>0</v>
      </c>
      <c r="M629" s="93">
        <v>0</v>
      </c>
      <c r="N629" s="93">
        <v>0</v>
      </c>
      <c r="O629" s="93">
        <v>0</v>
      </c>
      <c r="P629" s="93">
        <v>0</v>
      </c>
      <c r="Q629" s="93">
        <v>0</v>
      </c>
      <c r="R629" s="93">
        <v>0</v>
      </c>
      <c r="S629" s="93">
        <v>0</v>
      </c>
      <c r="T629" s="93">
        <v>0</v>
      </c>
      <c r="U629" s="93">
        <v>0</v>
      </c>
      <c r="V629" s="93">
        <v>0</v>
      </c>
      <c r="W629" s="93">
        <v>0</v>
      </c>
      <c r="X629" s="93">
        <v>0</v>
      </c>
      <c r="Y629" s="93">
        <v>0</v>
      </c>
      <c r="Z629" s="93">
        <v>0</v>
      </c>
      <c r="AA629" s="93">
        <v>0</v>
      </c>
      <c r="AB629" s="93">
        <v>0</v>
      </c>
      <c r="AC629" s="93">
        <v>0</v>
      </c>
      <c r="AD629" s="93">
        <v>0</v>
      </c>
      <c r="AE629" s="93">
        <v>0</v>
      </c>
      <c r="AF629" s="93">
        <v>0</v>
      </c>
    </row>
    <row r="630" spans="1:32" x14ac:dyDescent="0.25">
      <c r="A630" s="95" t="s">
        <v>151</v>
      </c>
      <c r="B630" s="94" t="s">
        <v>185</v>
      </c>
      <c r="C630" s="94" t="s">
        <v>141</v>
      </c>
      <c r="D630" s="93">
        <v>2183.1</v>
      </c>
      <c r="E630" s="93">
        <v>2233.0700000000002</v>
      </c>
      <c r="F630" s="93">
        <v>2283.04</v>
      </c>
      <c r="G630" s="93">
        <v>2333.0100000000002</v>
      </c>
      <c r="H630" s="93">
        <v>2382.98</v>
      </c>
      <c r="I630" s="93">
        <v>0</v>
      </c>
      <c r="J630" s="93">
        <v>0</v>
      </c>
      <c r="K630" s="93">
        <v>0</v>
      </c>
      <c r="L630" s="93">
        <v>0</v>
      </c>
      <c r="M630" s="93">
        <v>0</v>
      </c>
      <c r="N630" s="93">
        <v>0</v>
      </c>
      <c r="O630" s="93">
        <v>0</v>
      </c>
      <c r="P630" s="93">
        <v>0</v>
      </c>
      <c r="Q630" s="93">
        <v>0</v>
      </c>
      <c r="R630" s="93">
        <v>0</v>
      </c>
      <c r="S630" s="93">
        <v>0</v>
      </c>
      <c r="T630" s="93">
        <v>0</v>
      </c>
      <c r="U630" s="93">
        <v>0</v>
      </c>
      <c r="V630" s="93">
        <v>0</v>
      </c>
      <c r="W630" s="93">
        <v>0</v>
      </c>
      <c r="X630" s="93">
        <v>0</v>
      </c>
      <c r="Y630" s="93">
        <v>0</v>
      </c>
      <c r="Z630" s="93">
        <v>0</v>
      </c>
      <c r="AA630" s="93">
        <v>0</v>
      </c>
      <c r="AB630" s="93">
        <v>0</v>
      </c>
      <c r="AC630" s="93">
        <v>0</v>
      </c>
      <c r="AD630" s="93">
        <v>0</v>
      </c>
      <c r="AE630" s="93">
        <v>0</v>
      </c>
      <c r="AF630" s="93">
        <v>0</v>
      </c>
    </row>
    <row r="631" spans="1:32" x14ac:dyDescent="0.25">
      <c r="A631" s="71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  <c r="AC631" s="66"/>
      <c r="AD631" s="66"/>
    </row>
    <row r="632" spans="1:32" x14ac:dyDescent="0.25">
      <c r="A632" s="95" t="s">
        <v>151</v>
      </c>
      <c r="B632" s="94" t="s">
        <v>185</v>
      </c>
      <c r="C632" s="94" t="s">
        <v>140</v>
      </c>
      <c r="D632" s="93">
        <v>12442</v>
      </c>
      <c r="E632" s="93">
        <v>12392.03</v>
      </c>
      <c r="F632" s="93">
        <v>12342.060000000001</v>
      </c>
      <c r="G632" s="93">
        <v>12292.09</v>
      </c>
      <c r="H632" s="93">
        <v>12242.12</v>
      </c>
      <c r="I632" s="93">
        <v>0</v>
      </c>
      <c r="J632" s="93">
        <v>0</v>
      </c>
      <c r="K632" s="93">
        <v>0</v>
      </c>
      <c r="L632" s="93">
        <v>0</v>
      </c>
      <c r="M632" s="93">
        <v>0</v>
      </c>
      <c r="N632" s="93">
        <v>0</v>
      </c>
      <c r="O632" s="93">
        <v>0</v>
      </c>
      <c r="P632" s="93">
        <v>0</v>
      </c>
      <c r="Q632" s="93">
        <v>0</v>
      </c>
      <c r="R632" s="93">
        <v>0</v>
      </c>
      <c r="S632" s="93">
        <v>0</v>
      </c>
      <c r="T632" s="93">
        <v>0</v>
      </c>
      <c r="U632" s="93">
        <v>0</v>
      </c>
      <c r="V632" s="93">
        <v>0</v>
      </c>
      <c r="W632" s="93">
        <v>0</v>
      </c>
      <c r="X632" s="93">
        <v>0</v>
      </c>
      <c r="Y632" s="93">
        <v>0</v>
      </c>
      <c r="Z632" s="93">
        <v>0</v>
      </c>
      <c r="AA632" s="93">
        <v>0</v>
      </c>
      <c r="AB632" s="93">
        <v>0</v>
      </c>
      <c r="AC632" s="93">
        <v>0</v>
      </c>
      <c r="AD632" s="93">
        <v>0</v>
      </c>
      <c r="AE632" s="93">
        <v>0</v>
      </c>
      <c r="AF632" s="93">
        <v>0</v>
      </c>
    </row>
    <row r="633" spans="1:32" x14ac:dyDescent="0.25">
      <c r="A633" s="67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  <c r="AC633" s="66"/>
      <c r="AD633" s="66"/>
    </row>
    <row r="634" spans="1:32" x14ac:dyDescent="0.25">
      <c r="A634" s="95" t="s">
        <v>151</v>
      </c>
      <c r="B634" s="94" t="s">
        <v>185</v>
      </c>
      <c r="C634" s="94" t="s">
        <v>138</v>
      </c>
      <c r="D634" s="93">
        <v>49.97</v>
      </c>
      <c r="E634" s="93">
        <v>49.97</v>
      </c>
      <c r="F634" s="93">
        <v>49.97</v>
      </c>
      <c r="G634" s="93">
        <v>49.97</v>
      </c>
      <c r="H634" s="93">
        <v>49.97</v>
      </c>
      <c r="I634" s="93">
        <v>0</v>
      </c>
      <c r="J634" s="93">
        <v>0</v>
      </c>
      <c r="K634" s="93">
        <v>0</v>
      </c>
      <c r="L634" s="93">
        <v>0</v>
      </c>
      <c r="M634" s="93">
        <v>0</v>
      </c>
      <c r="N634" s="93">
        <v>0</v>
      </c>
      <c r="O634" s="93">
        <v>0</v>
      </c>
      <c r="P634" s="93">
        <v>0</v>
      </c>
      <c r="Q634" s="93">
        <v>0</v>
      </c>
      <c r="R634" s="93">
        <v>0</v>
      </c>
      <c r="S634" s="93">
        <v>0</v>
      </c>
      <c r="T634" s="93">
        <v>0</v>
      </c>
      <c r="U634" s="93">
        <v>0</v>
      </c>
      <c r="V634" s="93">
        <v>0</v>
      </c>
      <c r="W634" s="93">
        <v>0</v>
      </c>
      <c r="X634" s="93">
        <v>0</v>
      </c>
      <c r="Y634" s="93">
        <v>0</v>
      </c>
      <c r="Z634" s="93">
        <v>0</v>
      </c>
      <c r="AA634" s="93">
        <v>0</v>
      </c>
      <c r="AB634" s="93">
        <v>0</v>
      </c>
      <c r="AC634" s="93">
        <v>0</v>
      </c>
      <c r="AD634" s="93">
        <v>0</v>
      </c>
      <c r="AE634" s="93">
        <v>0</v>
      </c>
      <c r="AF634" s="93">
        <v>0</v>
      </c>
    </row>
    <row r="636" spans="1:32" x14ac:dyDescent="0.25">
      <c r="A636" s="95" t="s">
        <v>151</v>
      </c>
      <c r="B636" s="94" t="s">
        <v>184</v>
      </c>
      <c r="C636" s="94" t="s">
        <v>149</v>
      </c>
      <c r="D636" s="93">
        <v>219926.17</v>
      </c>
      <c r="E636" s="93">
        <v>219926.17</v>
      </c>
      <c r="F636" s="93">
        <v>219926.17</v>
      </c>
      <c r="G636" s="93">
        <v>219926.17</v>
      </c>
      <c r="H636" s="93">
        <v>219926.17</v>
      </c>
      <c r="I636" s="93">
        <v>219926.17</v>
      </c>
      <c r="J636" s="93">
        <v>0</v>
      </c>
      <c r="K636" s="93">
        <v>0</v>
      </c>
      <c r="L636" s="93">
        <v>0</v>
      </c>
      <c r="M636" s="93">
        <v>0</v>
      </c>
      <c r="N636" s="93">
        <v>0</v>
      </c>
      <c r="O636" s="93">
        <v>0</v>
      </c>
      <c r="P636" s="93">
        <v>0</v>
      </c>
      <c r="Q636" s="93">
        <v>0</v>
      </c>
      <c r="R636" s="93">
        <v>0</v>
      </c>
      <c r="S636" s="93">
        <v>0</v>
      </c>
      <c r="T636" s="93">
        <v>0</v>
      </c>
      <c r="U636" s="93">
        <v>0</v>
      </c>
      <c r="V636" s="93">
        <v>0</v>
      </c>
      <c r="W636" s="93">
        <v>0</v>
      </c>
      <c r="X636" s="93">
        <v>0</v>
      </c>
      <c r="Y636" s="93">
        <v>0</v>
      </c>
      <c r="Z636" s="93">
        <v>0</v>
      </c>
      <c r="AA636" s="93">
        <v>0</v>
      </c>
      <c r="AB636" s="93">
        <v>0</v>
      </c>
      <c r="AC636" s="93">
        <v>0</v>
      </c>
      <c r="AD636" s="93">
        <v>0</v>
      </c>
      <c r="AE636" s="93">
        <v>0</v>
      </c>
      <c r="AF636" s="93">
        <v>0</v>
      </c>
    </row>
    <row r="637" spans="1:32" x14ac:dyDescent="0.25">
      <c r="A637" s="95" t="s">
        <v>151</v>
      </c>
      <c r="B637" s="94" t="s">
        <v>184</v>
      </c>
      <c r="C637" s="94" t="s">
        <v>157</v>
      </c>
      <c r="D637" s="93">
        <v>0</v>
      </c>
      <c r="E637" s="93">
        <v>0</v>
      </c>
      <c r="F637" s="93">
        <v>0</v>
      </c>
      <c r="G637" s="93">
        <v>0</v>
      </c>
      <c r="H637" s="93">
        <v>0</v>
      </c>
      <c r="I637" s="93">
        <v>0</v>
      </c>
      <c r="J637" s="93">
        <v>0</v>
      </c>
      <c r="K637" s="93">
        <v>0</v>
      </c>
      <c r="L637" s="93">
        <v>0</v>
      </c>
      <c r="M637" s="93">
        <v>0</v>
      </c>
      <c r="N637" s="93">
        <v>0</v>
      </c>
      <c r="O637" s="93">
        <v>0</v>
      </c>
      <c r="P637" s="93">
        <v>0</v>
      </c>
      <c r="Q637" s="93">
        <v>0</v>
      </c>
      <c r="R637" s="93">
        <v>0</v>
      </c>
      <c r="S637" s="93">
        <v>0</v>
      </c>
      <c r="T637" s="93">
        <v>0</v>
      </c>
      <c r="U637" s="93">
        <v>0</v>
      </c>
      <c r="V637" s="93">
        <v>0</v>
      </c>
      <c r="W637" s="93">
        <v>0</v>
      </c>
      <c r="X637" s="93">
        <v>0</v>
      </c>
      <c r="Y637" s="93">
        <v>0</v>
      </c>
      <c r="Z637" s="93">
        <v>0</v>
      </c>
      <c r="AA637" s="93">
        <v>0</v>
      </c>
      <c r="AB637" s="93">
        <v>0</v>
      </c>
      <c r="AC637" s="93">
        <v>0</v>
      </c>
      <c r="AD637" s="93">
        <v>0</v>
      </c>
      <c r="AE637" s="93">
        <v>0</v>
      </c>
      <c r="AF637" s="93">
        <v>0</v>
      </c>
    </row>
    <row r="638" spans="1:32" x14ac:dyDescent="0.25">
      <c r="A638" s="95" t="s">
        <v>151</v>
      </c>
      <c r="B638" s="94" t="s">
        <v>184</v>
      </c>
      <c r="C638" s="94" t="s">
        <v>148</v>
      </c>
      <c r="D638" s="93">
        <v>0</v>
      </c>
      <c r="E638" s="93">
        <v>0</v>
      </c>
      <c r="F638" s="93">
        <v>0</v>
      </c>
      <c r="G638" s="93">
        <v>0</v>
      </c>
      <c r="H638" s="93">
        <v>0</v>
      </c>
      <c r="I638" s="93">
        <v>-219926.17</v>
      </c>
      <c r="J638" s="93">
        <v>0</v>
      </c>
      <c r="K638" s="93">
        <v>0</v>
      </c>
      <c r="L638" s="93">
        <v>0</v>
      </c>
      <c r="M638" s="93">
        <v>0</v>
      </c>
      <c r="N638" s="93">
        <v>0</v>
      </c>
      <c r="O638" s="93">
        <v>0</v>
      </c>
      <c r="P638" s="93">
        <v>0</v>
      </c>
      <c r="Q638" s="93">
        <v>0</v>
      </c>
      <c r="R638" s="93">
        <v>0</v>
      </c>
      <c r="S638" s="93">
        <v>0</v>
      </c>
      <c r="T638" s="93">
        <v>0</v>
      </c>
      <c r="U638" s="93">
        <v>0</v>
      </c>
      <c r="V638" s="93">
        <v>0</v>
      </c>
      <c r="W638" s="93">
        <v>0</v>
      </c>
      <c r="X638" s="93">
        <v>0</v>
      </c>
      <c r="Y638" s="93">
        <v>0</v>
      </c>
      <c r="Z638" s="93">
        <v>0</v>
      </c>
      <c r="AA638" s="93">
        <v>0</v>
      </c>
      <c r="AB638" s="93">
        <v>0</v>
      </c>
      <c r="AC638" s="93">
        <v>0</v>
      </c>
      <c r="AD638" s="93">
        <v>0</v>
      </c>
      <c r="AE638" s="93">
        <v>0</v>
      </c>
      <c r="AF638" s="93">
        <v>0</v>
      </c>
    </row>
    <row r="639" spans="1:32" x14ac:dyDescent="0.25">
      <c r="A639" s="95" t="s">
        <v>151</v>
      </c>
      <c r="B639" s="94" t="s">
        <v>184</v>
      </c>
      <c r="C639" s="94" t="s">
        <v>147</v>
      </c>
      <c r="D639" s="93">
        <v>219926.17</v>
      </c>
      <c r="E639" s="93">
        <v>219926.17</v>
      </c>
      <c r="F639" s="93">
        <v>219926.17</v>
      </c>
      <c r="G639" s="93">
        <v>219926.17</v>
      </c>
      <c r="H639" s="93">
        <v>219926.17</v>
      </c>
      <c r="I639" s="93">
        <v>0</v>
      </c>
      <c r="J639" s="93">
        <v>0</v>
      </c>
      <c r="K639" s="93">
        <v>0</v>
      </c>
      <c r="L639" s="93">
        <v>0</v>
      </c>
      <c r="M639" s="93">
        <v>0</v>
      </c>
      <c r="N639" s="93">
        <v>0</v>
      </c>
      <c r="O639" s="93">
        <v>0</v>
      </c>
      <c r="P639" s="93">
        <v>0</v>
      </c>
      <c r="Q639" s="93">
        <v>0</v>
      </c>
      <c r="R639" s="93">
        <v>0</v>
      </c>
      <c r="S639" s="93">
        <v>0</v>
      </c>
      <c r="T639" s="93">
        <v>0</v>
      </c>
      <c r="U639" s="93">
        <v>0</v>
      </c>
      <c r="V639" s="93">
        <v>0</v>
      </c>
      <c r="W639" s="93">
        <v>0</v>
      </c>
      <c r="X639" s="93">
        <v>0</v>
      </c>
      <c r="Y639" s="93">
        <v>0</v>
      </c>
      <c r="Z639" s="93">
        <v>0</v>
      </c>
      <c r="AA639" s="93">
        <v>0</v>
      </c>
      <c r="AB639" s="93">
        <v>0</v>
      </c>
      <c r="AC639" s="93">
        <v>0</v>
      </c>
      <c r="AD639" s="93">
        <v>0</v>
      </c>
      <c r="AE639" s="93">
        <v>0</v>
      </c>
      <c r="AF639" s="93">
        <v>0</v>
      </c>
    </row>
    <row r="640" spans="1:32" x14ac:dyDescent="0.25">
      <c r="A640" s="67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  <c r="AC640" s="66"/>
      <c r="AD640" s="66"/>
    </row>
    <row r="641" spans="1:32" x14ac:dyDescent="0.25">
      <c r="A641" s="95" t="s">
        <v>151</v>
      </c>
      <c r="B641" s="94" t="s">
        <v>184</v>
      </c>
      <c r="C641" s="94" t="s">
        <v>146</v>
      </c>
      <c r="D641" s="93">
        <v>67558.95</v>
      </c>
      <c r="E641" s="93">
        <v>68391</v>
      </c>
      <c r="F641" s="93">
        <v>69223.05</v>
      </c>
      <c r="G641" s="93">
        <v>70055.100000000006</v>
      </c>
      <c r="H641" s="93">
        <v>70887.149999999994</v>
      </c>
      <c r="I641" s="93">
        <v>71719.199999999997</v>
      </c>
      <c r="J641" s="93">
        <v>0</v>
      </c>
      <c r="K641" s="93">
        <v>0</v>
      </c>
      <c r="L641" s="93">
        <v>0</v>
      </c>
      <c r="M641" s="93">
        <v>0</v>
      </c>
      <c r="N641" s="93">
        <v>0</v>
      </c>
      <c r="O641" s="93">
        <v>0</v>
      </c>
      <c r="P641" s="93">
        <v>0</v>
      </c>
      <c r="Q641" s="93">
        <v>0</v>
      </c>
      <c r="R641" s="93">
        <v>0</v>
      </c>
      <c r="S641" s="93">
        <v>0</v>
      </c>
      <c r="T641" s="93">
        <v>0</v>
      </c>
      <c r="U641" s="93">
        <v>0</v>
      </c>
      <c r="V641" s="93">
        <v>0</v>
      </c>
      <c r="W641" s="93">
        <v>0</v>
      </c>
      <c r="X641" s="93">
        <v>0</v>
      </c>
      <c r="Y641" s="93">
        <v>0</v>
      </c>
      <c r="Z641" s="93">
        <v>0</v>
      </c>
      <c r="AA641" s="93">
        <v>0</v>
      </c>
      <c r="AB641" s="93">
        <v>0</v>
      </c>
      <c r="AC641" s="93">
        <v>0</v>
      </c>
      <c r="AD641" s="93">
        <v>0</v>
      </c>
      <c r="AE641" s="93">
        <v>0</v>
      </c>
      <c r="AF641" s="93">
        <v>0</v>
      </c>
    </row>
    <row r="642" spans="1:32" x14ac:dyDescent="0.25">
      <c r="A642" s="95" t="s">
        <v>151</v>
      </c>
      <c r="B642" s="94" t="s">
        <v>184</v>
      </c>
      <c r="C642" s="94" t="s">
        <v>145</v>
      </c>
      <c r="D642" s="93">
        <v>824.72</v>
      </c>
      <c r="E642" s="93">
        <v>824.72</v>
      </c>
      <c r="F642" s="93">
        <v>824.72</v>
      </c>
      <c r="G642" s="93">
        <v>824.72</v>
      </c>
      <c r="H642" s="93">
        <v>824.72</v>
      </c>
      <c r="I642" s="93">
        <v>0</v>
      </c>
      <c r="J642" s="93">
        <v>0</v>
      </c>
      <c r="K642" s="93">
        <v>0</v>
      </c>
      <c r="L642" s="93">
        <v>0</v>
      </c>
      <c r="M642" s="93">
        <v>0</v>
      </c>
      <c r="N642" s="93">
        <v>0</v>
      </c>
      <c r="O642" s="93">
        <v>0</v>
      </c>
      <c r="P642" s="93">
        <v>0</v>
      </c>
      <c r="Q642" s="93">
        <v>0</v>
      </c>
      <c r="R642" s="93">
        <v>0</v>
      </c>
      <c r="S642" s="93">
        <v>0</v>
      </c>
      <c r="T642" s="93">
        <v>0</v>
      </c>
      <c r="U642" s="93">
        <v>0</v>
      </c>
      <c r="V642" s="93">
        <v>0</v>
      </c>
      <c r="W642" s="93">
        <v>0</v>
      </c>
      <c r="X642" s="93">
        <v>0</v>
      </c>
      <c r="Y642" s="93">
        <v>0</v>
      </c>
      <c r="Z642" s="93">
        <v>0</v>
      </c>
      <c r="AA642" s="93">
        <v>0</v>
      </c>
      <c r="AB642" s="93">
        <v>0</v>
      </c>
      <c r="AC642" s="93">
        <v>0</v>
      </c>
      <c r="AD642" s="93">
        <v>0</v>
      </c>
      <c r="AE642" s="93">
        <v>0</v>
      </c>
      <c r="AF642" s="93">
        <v>0</v>
      </c>
    </row>
    <row r="643" spans="1:32" x14ac:dyDescent="0.25">
      <c r="A643" s="95" t="s">
        <v>151</v>
      </c>
      <c r="B643" s="94" t="s">
        <v>184</v>
      </c>
      <c r="C643" s="94" t="s">
        <v>144</v>
      </c>
      <c r="D643" s="93">
        <v>7.33</v>
      </c>
      <c r="E643" s="93">
        <v>7.33</v>
      </c>
      <c r="F643" s="93">
        <v>7.33</v>
      </c>
      <c r="G643" s="93">
        <v>7.33</v>
      </c>
      <c r="H643" s="93">
        <v>7.33</v>
      </c>
      <c r="I643" s="93">
        <v>0</v>
      </c>
      <c r="J643" s="93">
        <v>0</v>
      </c>
      <c r="K643" s="93">
        <v>0</v>
      </c>
      <c r="L643" s="93">
        <v>0</v>
      </c>
      <c r="M643" s="93">
        <v>0</v>
      </c>
      <c r="N643" s="93">
        <v>0</v>
      </c>
      <c r="O643" s="93">
        <v>0</v>
      </c>
      <c r="P643" s="93">
        <v>0</v>
      </c>
      <c r="Q643" s="93">
        <v>0</v>
      </c>
      <c r="R643" s="93">
        <v>0</v>
      </c>
      <c r="S643" s="93">
        <v>0</v>
      </c>
      <c r="T643" s="93">
        <v>0</v>
      </c>
      <c r="U643" s="93">
        <v>0</v>
      </c>
      <c r="V643" s="93">
        <v>0</v>
      </c>
      <c r="W643" s="93">
        <v>0</v>
      </c>
      <c r="X643" s="93">
        <v>0</v>
      </c>
      <c r="Y643" s="93">
        <v>0</v>
      </c>
      <c r="Z643" s="93">
        <v>0</v>
      </c>
      <c r="AA643" s="93">
        <v>0</v>
      </c>
      <c r="AB643" s="93">
        <v>0</v>
      </c>
      <c r="AC643" s="93">
        <v>0</v>
      </c>
      <c r="AD643" s="93">
        <v>0</v>
      </c>
      <c r="AE643" s="93">
        <v>0</v>
      </c>
      <c r="AF643" s="93">
        <v>0</v>
      </c>
    </row>
    <row r="644" spans="1:32" x14ac:dyDescent="0.25">
      <c r="A644" s="95" t="s">
        <v>151</v>
      </c>
      <c r="B644" s="94" t="s">
        <v>184</v>
      </c>
      <c r="C644" s="94" t="s">
        <v>143</v>
      </c>
      <c r="D644" s="93">
        <v>0</v>
      </c>
      <c r="E644" s="93">
        <v>0</v>
      </c>
      <c r="F644" s="93">
        <v>0</v>
      </c>
      <c r="G644" s="93">
        <v>0</v>
      </c>
      <c r="H644" s="93">
        <v>0</v>
      </c>
      <c r="I644" s="93">
        <v>0</v>
      </c>
      <c r="J644" s="93">
        <v>0</v>
      </c>
      <c r="K644" s="93">
        <v>0</v>
      </c>
      <c r="L644" s="93">
        <v>0</v>
      </c>
      <c r="M644" s="93">
        <v>0</v>
      </c>
      <c r="N644" s="93">
        <v>0</v>
      </c>
      <c r="O644" s="93">
        <v>0</v>
      </c>
      <c r="P644" s="93">
        <v>0</v>
      </c>
      <c r="Q644" s="93">
        <v>0</v>
      </c>
      <c r="R644" s="93">
        <v>0</v>
      </c>
      <c r="S644" s="93">
        <v>0</v>
      </c>
      <c r="T644" s="93">
        <v>0</v>
      </c>
      <c r="U644" s="93">
        <v>0</v>
      </c>
      <c r="V644" s="93">
        <v>0</v>
      </c>
      <c r="W644" s="93">
        <v>0</v>
      </c>
      <c r="X644" s="93">
        <v>0</v>
      </c>
      <c r="Y644" s="93">
        <v>0</v>
      </c>
      <c r="Z644" s="93">
        <v>0</v>
      </c>
      <c r="AA644" s="93">
        <v>0</v>
      </c>
      <c r="AB644" s="93">
        <v>0</v>
      </c>
      <c r="AC644" s="93">
        <v>0</v>
      </c>
      <c r="AD644" s="93">
        <v>0</v>
      </c>
      <c r="AE644" s="93">
        <v>0</v>
      </c>
      <c r="AF644" s="93">
        <v>0</v>
      </c>
    </row>
    <row r="645" spans="1:32" x14ac:dyDescent="0.25">
      <c r="A645" s="95" t="s">
        <v>151</v>
      </c>
      <c r="B645" s="94" t="s">
        <v>184</v>
      </c>
      <c r="C645" s="94" t="s">
        <v>142</v>
      </c>
      <c r="D645" s="93">
        <v>0</v>
      </c>
      <c r="E645" s="93">
        <v>0</v>
      </c>
      <c r="F645" s="93">
        <v>0</v>
      </c>
      <c r="G645" s="93">
        <v>0</v>
      </c>
      <c r="H645" s="93">
        <v>0</v>
      </c>
      <c r="I645" s="93">
        <v>-71719.199999999997</v>
      </c>
      <c r="J645" s="93">
        <v>0</v>
      </c>
      <c r="K645" s="93">
        <v>0</v>
      </c>
      <c r="L645" s="93">
        <v>0</v>
      </c>
      <c r="M645" s="93">
        <v>0</v>
      </c>
      <c r="N645" s="93">
        <v>0</v>
      </c>
      <c r="O645" s="93">
        <v>0</v>
      </c>
      <c r="P645" s="93">
        <v>0</v>
      </c>
      <c r="Q645" s="93">
        <v>0</v>
      </c>
      <c r="R645" s="93">
        <v>0</v>
      </c>
      <c r="S645" s="93">
        <v>0</v>
      </c>
      <c r="T645" s="93">
        <v>0</v>
      </c>
      <c r="U645" s="93">
        <v>0</v>
      </c>
      <c r="V645" s="93">
        <v>0</v>
      </c>
      <c r="W645" s="93">
        <v>0</v>
      </c>
      <c r="X645" s="93">
        <v>0</v>
      </c>
      <c r="Y645" s="93">
        <v>0</v>
      </c>
      <c r="Z645" s="93">
        <v>0</v>
      </c>
      <c r="AA645" s="93">
        <v>0</v>
      </c>
      <c r="AB645" s="93">
        <v>0</v>
      </c>
      <c r="AC645" s="93">
        <v>0</v>
      </c>
      <c r="AD645" s="93">
        <v>0</v>
      </c>
      <c r="AE645" s="93">
        <v>0</v>
      </c>
      <c r="AF645" s="93">
        <v>0</v>
      </c>
    </row>
    <row r="646" spans="1:32" x14ac:dyDescent="0.25">
      <c r="A646" s="95" t="s">
        <v>151</v>
      </c>
      <c r="B646" s="94" t="s">
        <v>184</v>
      </c>
      <c r="C646" s="94" t="s">
        <v>141</v>
      </c>
      <c r="D646" s="93">
        <v>68391</v>
      </c>
      <c r="E646" s="93">
        <v>69223.05</v>
      </c>
      <c r="F646" s="93">
        <v>70055.100000000006</v>
      </c>
      <c r="G646" s="93">
        <v>70887.149999999994</v>
      </c>
      <c r="H646" s="93">
        <v>71719.199999999997</v>
      </c>
      <c r="I646" s="93">
        <v>0</v>
      </c>
      <c r="J646" s="93">
        <v>0</v>
      </c>
      <c r="K646" s="93">
        <v>0</v>
      </c>
      <c r="L646" s="93">
        <v>0</v>
      </c>
      <c r="M646" s="93">
        <v>0</v>
      </c>
      <c r="N646" s="93">
        <v>0</v>
      </c>
      <c r="O646" s="93">
        <v>0</v>
      </c>
      <c r="P646" s="93">
        <v>0</v>
      </c>
      <c r="Q646" s="93">
        <v>0</v>
      </c>
      <c r="R646" s="93">
        <v>0</v>
      </c>
      <c r="S646" s="93">
        <v>0</v>
      </c>
      <c r="T646" s="93">
        <v>0</v>
      </c>
      <c r="U646" s="93">
        <v>0</v>
      </c>
      <c r="V646" s="93">
        <v>0</v>
      </c>
      <c r="W646" s="93">
        <v>0</v>
      </c>
      <c r="X646" s="93">
        <v>0</v>
      </c>
      <c r="Y646" s="93">
        <v>0</v>
      </c>
      <c r="Z646" s="93">
        <v>0</v>
      </c>
      <c r="AA646" s="93">
        <v>0</v>
      </c>
      <c r="AB646" s="93">
        <v>0</v>
      </c>
      <c r="AC646" s="93">
        <v>0</v>
      </c>
      <c r="AD646" s="93">
        <v>0</v>
      </c>
      <c r="AE646" s="93">
        <v>0</v>
      </c>
      <c r="AF646" s="93">
        <v>0</v>
      </c>
    </row>
    <row r="647" spans="1:32" x14ac:dyDescent="0.25">
      <c r="A647" s="67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  <c r="AC647" s="66"/>
      <c r="AD647" s="66"/>
    </row>
    <row r="648" spans="1:32" x14ac:dyDescent="0.25">
      <c r="A648" s="95" t="s">
        <v>151</v>
      </c>
      <c r="B648" s="94" t="s">
        <v>184</v>
      </c>
      <c r="C648" s="94" t="s">
        <v>140</v>
      </c>
      <c r="D648" s="93">
        <v>151535.17000000001</v>
      </c>
      <c r="E648" s="93">
        <v>150703.12</v>
      </c>
      <c r="F648" s="93">
        <v>149871.07</v>
      </c>
      <c r="G648" s="93">
        <v>149039.02000000002</v>
      </c>
      <c r="H648" s="93">
        <v>148206.97000000003</v>
      </c>
      <c r="I648" s="93">
        <v>0</v>
      </c>
      <c r="J648" s="93">
        <v>0</v>
      </c>
      <c r="K648" s="93">
        <v>0</v>
      </c>
      <c r="L648" s="93">
        <v>0</v>
      </c>
      <c r="M648" s="93">
        <v>0</v>
      </c>
      <c r="N648" s="93">
        <v>0</v>
      </c>
      <c r="O648" s="93">
        <v>0</v>
      </c>
      <c r="P648" s="93">
        <v>0</v>
      </c>
      <c r="Q648" s="93">
        <v>0</v>
      </c>
      <c r="R648" s="93">
        <v>0</v>
      </c>
      <c r="S648" s="93">
        <v>0</v>
      </c>
      <c r="T648" s="93">
        <v>0</v>
      </c>
      <c r="U648" s="93">
        <v>0</v>
      </c>
      <c r="V648" s="93">
        <v>0</v>
      </c>
      <c r="W648" s="93">
        <v>0</v>
      </c>
      <c r="X648" s="93">
        <v>0</v>
      </c>
      <c r="Y648" s="93">
        <v>0</v>
      </c>
      <c r="Z648" s="93">
        <v>0</v>
      </c>
      <c r="AA648" s="93">
        <v>0</v>
      </c>
      <c r="AB648" s="93">
        <v>0</v>
      </c>
      <c r="AC648" s="93">
        <v>0</v>
      </c>
      <c r="AD648" s="93">
        <v>0</v>
      </c>
      <c r="AE648" s="93">
        <v>0</v>
      </c>
      <c r="AF648" s="93">
        <v>0</v>
      </c>
    </row>
    <row r="649" spans="1:32" x14ac:dyDescent="0.25">
      <c r="A649" s="67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  <c r="AC649" s="66"/>
      <c r="AD649" s="66"/>
    </row>
    <row r="650" spans="1:32" x14ac:dyDescent="0.25">
      <c r="A650" s="95" t="s">
        <v>151</v>
      </c>
      <c r="B650" s="94" t="s">
        <v>184</v>
      </c>
      <c r="C650" s="94" t="s">
        <v>138</v>
      </c>
      <c r="D650" s="93">
        <v>832.05000000000007</v>
      </c>
      <c r="E650" s="93">
        <v>832.05000000000007</v>
      </c>
      <c r="F650" s="93">
        <v>832.05000000000007</v>
      </c>
      <c r="G650" s="93">
        <v>832.05000000000007</v>
      </c>
      <c r="H650" s="93">
        <v>832.05000000000007</v>
      </c>
      <c r="I650" s="93">
        <v>0</v>
      </c>
      <c r="J650" s="93">
        <v>0</v>
      </c>
      <c r="K650" s="93">
        <v>0</v>
      </c>
      <c r="L650" s="93">
        <v>0</v>
      </c>
      <c r="M650" s="93">
        <v>0</v>
      </c>
      <c r="N650" s="93">
        <v>0</v>
      </c>
      <c r="O650" s="93">
        <v>0</v>
      </c>
      <c r="P650" s="93">
        <v>0</v>
      </c>
      <c r="Q650" s="93">
        <v>0</v>
      </c>
      <c r="R650" s="93">
        <v>0</v>
      </c>
      <c r="S650" s="93">
        <v>0</v>
      </c>
      <c r="T650" s="93">
        <v>0</v>
      </c>
      <c r="U650" s="93">
        <v>0</v>
      </c>
      <c r="V650" s="93">
        <v>0</v>
      </c>
      <c r="W650" s="93">
        <v>0</v>
      </c>
      <c r="X650" s="93">
        <v>0</v>
      </c>
      <c r="Y650" s="93">
        <v>0</v>
      </c>
      <c r="Z650" s="93">
        <v>0</v>
      </c>
      <c r="AA650" s="93">
        <v>0</v>
      </c>
      <c r="AB650" s="93">
        <v>0</v>
      </c>
      <c r="AC650" s="93">
        <v>0</v>
      </c>
      <c r="AD650" s="93">
        <v>0</v>
      </c>
      <c r="AE650" s="93">
        <v>0</v>
      </c>
      <c r="AF650" s="93">
        <v>0</v>
      </c>
    </row>
    <row r="651" spans="1:32" x14ac:dyDescent="0.25">
      <c r="A651" s="67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  <c r="AC651" s="66"/>
      <c r="AD651" s="66"/>
    </row>
    <row r="652" spans="1:32" x14ac:dyDescent="0.25">
      <c r="A652" s="95" t="s">
        <v>151</v>
      </c>
      <c r="B652" s="94" t="s">
        <v>183</v>
      </c>
      <c r="C652" s="94" t="s">
        <v>149</v>
      </c>
      <c r="D652" s="93">
        <v>309710.90000000002</v>
      </c>
      <c r="E652" s="93">
        <v>309710.90000000002</v>
      </c>
      <c r="F652" s="93">
        <v>309710.90000000002</v>
      </c>
      <c r="G652" s="93">
        <v>309710.90000000002</v>
      </c>
      <c r="H652" s="93">
        <v>309710.90000000002</v>
      </c>
      <c r="I652" s="93">
        <v>309710.90000000002</v>
      </c>
      <c r="J652" s="93">
        <v>0</v>
      </c>
      <c r="K652" s="93">
        <v>0</v>
      </c>
      <c r="L652" s="93">
        <v>0</v>
      </c>
      <c r="M652" s="93">
        <v>0</v>
      </c>
      <c r="N652" s="93">
        <v>0</v>
      </c>
      <c r="O652" s="93">
        <v>0</v>
      </c>
      <c r="P652" s="93">
        <v>0</v>
      </c>
      <c r="Q652" s="93">
        <v>0</v>
      </c>
      <c r="R652" s="93">
        <v>0</v>
      </c>
      <c r="S652" s="93">
        <v>0</v>
      </c>
      <c r="T652" s="93">
        <v>0</v>
      </c>
      <c r="U652" s="93">
        <v>0</v>
      </c>
      <c r="V652" s="93">
        <v>0</v>
      </c>
      <c r="W652" s="93">
        <v>0</v>
      </c>
      <c r="X652" s="93">
        <v>0</v>
      </c>
      <c r="Y652" s="93">
        <v>0</v>
      </c>
      <c r="Z652" s="93">
        <v>0</v>
      </c>
      <c r="AA652" s="93">
        <v>0</v>
      </c>
      <c r="AB652" s="93">
        <v>0</v>
      </c>
      <c r="AC652" s="93">
        <v>0</v>
      </c>
      <c r="AD652" s="93">
        <v>0</v>
      </c>
      <c r="AE652" s="93">
        <v>0</v>
      </c>
      <c r="AF652" s="93">
        <v>0</v>
      </c>
    </row>
    <row r="653" spans="1:32" x14ac:dyDescent="0.25">
      <c r="A653" s="95" t="s">
        <v>151</v>
      </c>
      <c r="B653" s="94" t="s">
        <v>183</v>
      </c>
      <c r="C653" s="94" t="s">
        <v>157</v>
      </c>
      <c r="D653" s="93">
        <v>0</v>
      </c>
      <c r="E653" s="93">
        <v>0</v>
      </c>
      <c r="F653" s="93">
        <v>0</v>
      </c>
      <c r="G653" s="93">
        <v>0</v>
      </c>
      <c r="H653" s="93">
        <v>0</v>
      </c>
      <c r="I653" s="93">
        <v>0</v>
      </c>
      <c r="J653" s="93">
        <v>0</v>
      </c>
      <c r="K653" s="93">
        <v>0</v>
      </c>
      <c r="L653" s="93">
        <v>0</v>
      </c>
      <c r="M653" s="93">
        <v>0</v>
      </c>
      <c r="N653" s="93">
        <v>0</v>
      </c>
      <c r="O653" s="93">
        <v>0</v>
      </c>
      <c r="P653" s="93">
        <v>0</v>
      </c>
      <c r="Q653" s="93">
        <v>0</v>
      </c>
      <c r="R653" s="93">
        <v>0</v>
      </c>
      <c r="S653" s="93">
        <v>0</v>
      </c>
      <c r="T653" s="93">
        <v>0</v>
      </c>
      <c r="U653" s="93">
        <v>0</v>
      </c>
      <c r="V653" s="93">
        <v>0</v>
      </c>
      <c r="W653" s="93">
        <v>0</v>
      </c>
      <c r="X653" s="93">
        <v>0</v>
      </c>
      <c r="Y653" s="93">
        <v>0</v>
      </c>
      <c r="Z653" s="93">
        <v>0</v>
      </c>
      <c r="AA653" s="93">
        <v>0</v>
      </c>
      <c r="AB653" s="93">
        <v>0</v>
      </c>
      <c r="AC653" s="93">
        <v>0</v>
      </c>
      <c r="AD653" s="93">
        <v>0</v>
      </c>
      <c r="AE653" s="93">
        <v>0</v>
      </c>
      <c r="AF653" s="93">
        <v>0</v>
      </c>
    </row>
    <row r="654" spans="1:32" x14ac:dyDescent="0.25">
      <c r="A654" s="95" t="s">
        <v>151</v>
      </c>
      <c r="B654" s="94" t="s">
        <v>183</v>
      </c>
      <c r="C654" s="94" t="s">
        <v>148</v>
      </c>
      <c r="D654" s="93">
        <v>0</v>
      </c>
      <c r="E654" s="93">
        <v>0</v>
      </c>
      <c r="F654" s="93">
        <v>0</v>
      </c>
      <c r="G654" s="93">
        <v>0</v>
      </c>
      <c r="H654" s="93">
        <v>0</v>
      </c>
      <c r="I654" s="93">
        <v>-309710.90000000002</v>
      </c>
      <c r="J654" s="93">
        <v>0</v>
      </c>
      <c r="K654" s="93">
        <v>0</v>
      </c>
      <c r="L654" s="93">
        <v>0</v>
      </c>
      <c r="M654" s="93">
        <v>0</v>
      </c>
      <c r="N654" s="93">
        <v>0</v>
      </c>
      <c r="O654" s="93">
        <v>0</v>
      </c>
      <c r="P654" s="93">
        <v>0</v>
      </c>
      <c r="Q654" s="93">
        <v>0</v>
      </c>
      <c r="R654" s="93">
        <v>0</v>
      </c>
      <c r="S654" s="93">
        <v>0</v>
      </c>
      <c r="T654" s="93">
        <v>0</v>
      </c>
      <c r="U654" s="93">
        <v>0</v>
      </c>
      <c r="V654" s="93">
        <v>0</v>
      </c>
      <c r="W654" s="93">
        <v>0</v>
      </c>
      <c r="X654" s="93">
        <v>0</v>
      </c>
      <c r="Y654" s="93">
        <v>0</v>
      </c>
      <c r="Z654" s="93">
        <v>0</v>
      </c>
      <c r="AA654" s="93">
        <v>0</v>
      </c>
      <c r="AB654" s="93">
        <v>0</v>
      </c>
      <c r="AC654" s="93">
        <v>0</v>
      </c>
      <c r="AD654" s="93">
        <v>0</v>
      </c>
      <c r="AE654" s="93">
        <v>0</v>
      </c>
      <c r="AF654" s="93">
        <v>0</v>
      </c>
    </row>
    <row r="655" spans="1:32" x14ac:dyDescent="0.25">
      <c r="A655" s="95" t="s">
        <v>151</v>
      </c>
      <c r="B655" s="94" t="s">
        <v>183</v>
      </c>
      <c r="C655" s="94" t="s">
        <v>147</v>
      </c>
      <c r="D655" s="93">
        <v>309710.90000000002</v>
      </c>
      <c r="E655" s="93">
        <v>309710.90000000002</v>
      </c>
      <c r="F655" s="93">
        <v>309710.90000000002</v>
      </c>
      <c r="G655" s="93">
        <v>309710.90000000002</v>
      </c>
      <c r="H655" s="93">
        <v>309710.90000000002</v>
      </c>
      <c r="I655" s="93">
        <v>0</v>
      </c>
      <c r="J655" s="93">
        <v>0</v>
      </c>
      <c r="K655" s="93">
        <v>0</v>
      </c>
      <c r="L655" s="93">
        <v>0</v>
      </c>
      <c r="M655" s="93">
        <v>0</v>
      </c>
      <c r="N655" s="93">
        <v>0</v>
      </c>
      <c r="O655" s="93">
        <v>0</v>
      </c>
      <c r="P655" s="93">
        <v>0</v>
      </c>
      <c r="Q655" s="93">
        <v>0</v>
      </c>
      <c r="R655" s="93">
        <v>0</v>
      </c>
      <c r="S655" s="93">
        <v>0</v>
      </c>
      <c r="T655" s="93">
        <v>0</v>
      </c>
      <c r="U655" s="93">
        <v>0</v>
      </c>
      <c r="V655" s="93">
        <v>0</v>
      </c>
      <c r="W655" s="93">
        <v>0</v>
      </c>
      <c r="X655" s="93">
        <v>0</v>
      </c>
      <c r="Y655" s="93">
        <v>0</v>
      </c>
      <c r="Z655" s="93">
        <v>0</v>
      </c>
      <c r="AA655" s="93">
        <v>0</v>
      </c>
      <c r="AB655" s="93">
        <v>0</v>
      </c>
      <c r="AC655" s="93">
        <v>0</v>
      </c>
      <c r="AD655" s="93">
        <v>0</v>
      </c>
      <c r="AE655" s="93">
        <v>0</v>
      </c>
      <c r="AF655" s="93">
        <v>0</v>
      </c>
    </row>
    <row r="656" spans="1:32" x14ac:dyDescent="0.25">
      <c r="A656" s="67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  <c r="AC656" s="66"/>
      <c r="AD656" s="66"/>
    </row>
    <row r="657" spans="1:32" x14ac:dyDescent="0.25">
      <c r="A657" s="95" t="s">
        <v>151</v>
      </c>
      <c r="B657" s="94" t="s">
        <v>183</v>
      </c>
      <c r="C657" s="94" t="s">
        <v>146</v>
      </c>
      <c r="D657" s="93">
        <v>49898.33</v>
      </c>
      <c r="E657" s="93">
        <v>51070.07</v>
      </c>
      <c r="F657" s="93">
        <v>52241.81</v>
      </c>
      <c r="G657" s="93">
        <v>53413.55</v>
      </c>
      <c r="H657" s="93">
        <v>54585.29</v>
      </c>
      <c r="I657" s="93">
        <v>55757.03</v>
      </c>
      <c r="J657" s="93">
        <v>-2.0000000004074536E-2</v>
      </c>
      <c r="K657" s="93">
        <v>-2.0000000004074536E-2</v>
      </c>
      <c r="L657" s="93">
        <v>-2.0000000004074536E-2</v>
      </c>
      <c r="M657" s="93">
        <v>-2.0000000004074536E-2</v>
      </c>
      <c r="N657" s="93">
        <v>-2.0000000004074536E-2</v>
      </c>
      <c r="O657" s="93">
        <v>-2.0000000004074536E-2</v>
      </c>
      <c r="P657" s="93">
        <v>-2.0000000004074536E-2</v>
      </c>
      <c r="Q657" s="93">
        <v>-2.0000000004074536E-2</v>
      </c>
      <c r="R657" s="93">
        <v>-2.0000000004074536E-2</v>
      </c>
      <c r="S657" s="93">
        <v>-2.0000000004074536E-2</v>
      </c>
      <c r="T657" s="93">
        <v>-2.0000000004074536E-2</v>
      </c>
      <c r="U657" s="93">
        <v>-2.0000000004074536E-2</v>
      </c>
      <c r="V657" s="93">
        <v>-2.0000000004074536E-2</v>
      </c>
      <c r="W657" s="93">
        <v>-2.0000000004074536E-2</v>
      </c>
      <c r="X657" s="93">
        <v>-2.0000000004074536E-2</v>
      </c>
      <c r="Y657" s="93">
        <v>-2.0000000004074536E-2</v>
      </c>
      <c r="Z657" s="93">
        <v>-2.0000000004074536E-2</v>
      </c>
      <c r="AA657" s="93">
        <v>-2.0000000004074536E-2</v>
      </c>
      <c r="AB657" s="93">
        <v>-2.0000000004074536E-2</v>
      </c>
      <c r="AC657" s="93">
        <v>-2.0000000004074536E-2</v>
      </c>
      <c r="AD657" s="93">
        <v>-2.0000000004074536E-2</v>
      </c>
      <c r="AE657" s="93">
        <v>-2.0000000004074536E-2</v>
      </c>
      <c r="AF657" s="93">
        <v>-2.0000000004074536E-2</v>
      </c>
    </row>
    <row r="658" spans="1:32" x14ac:dyDescent="0.25">
      <c r="A658" s="95" t="s">
        <v>151</v>
      </c>
      <c r="B658" s="94" t="s">
        <v>183</v>
      </c>
      <c r="C658" s="94" t="s">
        <v>145</v>
      </c>
      <c r="D658" s="93">
        <v>1161.42</v>
      </c>
      <c r="E658" s="93">
        <v>1161.42</v>
      </c>
      <c r="F658" s="93">
        <v>1161.42</v>
      </c>
      <c r="G658" s="93">
        <v>1161.42</v>
      </c>
      <c r="H658" s="93">
        <v>1161.42</v>
      </c>
      <c r="I658" s="93">
        <v>0</v>
      </c>
      <c r="J658" s="93">
        <v>0</v>
      </c>
      <c r="K658" s="93">
        <v>0</v>
      </c>
      <c r="L658" s="93">
        <v>0</v>
      </c>
      <c r="M658" s="93">
        <v>0</v>
      </c>
      <c r="N658" s="93">
        <v>0</v>
      </c>
      <c r="O658" s="93">
        <v>0</v>
      </c>
      <c r="P658" s="93">
        <v>0</v>
      </c>
      <c r="Q658" s="93">
        <v>0</v>
      </c>
      <c r="R658" s="93">
        <v>0</v>
      </c>
      <c r="S658" s="93">
        <v>0</v>
      </c>
      <c r="T658" s="93">
        <v>0</v>
      </c>
      <c r="U658" s="93">
        <v>0</v>
      </c>
      <c r="V658" s="93">
        <v>0</v>
      </c>
      <c r="W658" s="93">
        <v>0</v>
      </c>
      <c r="X658" s="93">
        <v>0</v>
      </c>
      <c r="Y658" s="93">
        <v>0</v>
      </c>
      <c r="Z658" s="93">
        <v>0</v>
      </c>
      <c r="AA658" s="93">
        <v>0</v>
      </c>
      <c r="AB658" s="93">
        <v>0</v>
      </c>
      <c r="AC658" s="93">
        <v>0</v>
      </c>
      <c r="AD658" s="93">
        <v>0</v>
      </c>
      <c r="AE658" s="93">
        <v>0</v>
      </c>
      <c r="AF658" s="93">
        <v>0</v>
      </c>
    </row>
    <row r="659" spans="1:32" x14ac:dyDescent="0.25">
      <c r="A659" s="95" t="s">
        <v>151</v>
      </c>
      <c r="B659" s="94" t="s">
        <v>183</v>
      </c>
      <c r="C659" s="94" t="s">
        <v>144</v>
      </c>
      <c r="D659" s="93">
        <v>10.32</v>
      </c>
      <c r="E659" s="93">
        <v>10.32</v>
      </c>
      <c r="F659" s="93">
        <v>10.32</v>
      </c>
      <c r="G659" s="93">
        <v>10.32</v>
      </c>
      <c r="H659" s="93">
        <v>10.32</v>
      </c>
      <c r="I659" s="93">
        <v>0</v>
      </c>
      <c r="J659" s="93">
        <v>0</v>
      </c>
      <c r="K659" s="93">
        <v>0</v>
      </c>
      <c r="L659" s="93">
        <v>0</v>
      </c>
      <c r="M659" s="93">
        <v>0</v>
      </c>
      <c r="N659" s="93">
        <v>0</v>
      </c>
      <c r="O659" s="93">
        <v>0</v>
      </c>
      <c r="P659" s="93">
        <v>0</v>
      </c>
      <c r="Q659" s="93">
        <v>0</v>
      </c>
      <c r="R659" s="93">
        <v>0</v>
      </c>
      <c r="S659" s="93">
        <v>0</v>
      </c>
      <c r="T659" s="93">
        <v>0</v>
      </c>
      <c r="U659" s="93">
        <v>0</v>
      </c>
      <c r="V659" s="93">
        <v>0</v>
      </c>
      <c r="W659" s="93">
        <v>0</v>
      </c>
      <c r="X659" s="93">
        <v>0</v>
      </c>
      <c r="Y659" s="93">
        <v>0</v>
      </c>
      <c r="Z659" s="93">
        <v>0</v>
      </c>
      <c r="AA659" s="93">
        <v>0</v>
      </c>
      <c r="AB659" s="93">
        <v>0</v>
      </c>
      <c r="AC659" s="93">
        <v>0</v>
      </c>
      <c r="AD659" s="93">
        <v>0</v>
      </c>
      <c r="AE659" s="93">
        <v>0</v>
      </c>
      <c r="AF659" s="93">
        <v>0</v>
      </c>
    </row>
    <row r="660" spans="1:32" x14ac:dyDescent="0.25">
      <c r="A660" s="95" t="s">
        <v>151</v>
      </c>
      <c r="B660" s="94" t="s">
        <v>183</v>
      </c>
      <c r="C660" s="94" t="s">
        <v>143</v>
      </c>
      <c r="D660" s="93">
        <v>0</v>
      </c>
      <c r="E660" s="93">
        <v>0</v>
      </c>
      <c r="F660" s="93">
        <v>0</v>
      </c>
      <c r="G660" s="93">
        <v>0</v>
      </c>
      <c r="H660" s="93">
        <v>0</v>
      </c>
      <c r="I660" s="93">
        <v>0</v>
      </c>
      <c r="J660" s="93">
        <v>0</v>
      </c>
      <c r="K660" s="93">
        <v>0</v>
      </c>
      <c r="L660" s="93">
        <v>0</v>
      </c>
      <c r="M660" s="93">
        <v>0</v>
      </c>
      <c r="N660" s="93">
        <v>0</v>
      </c>
      <c r="O660" s="93">
        <v>0</v>
      </c>
      <c r="P660" s="93">
        <v>0</v>
      </c>
      <c r="Q660" s="93">
        <v>0</v>
      </c>
      <c r="R660" s="93">
        <v>0</v>
      </c>
      <c r="S660" s="93">
        <v>0</v>
      </c>
      <c r="T660" s="93">
        <v>0</v>
      </c>
      <c r="U660" s="93">
        <v>0</v>
      </c>
      <c r="V660" s="93">
        <v>0</v>
      </c>
      <c r="W660" s="93">
        <v>0</v>
      </c>
      <c r="X660" s="93">
        <v>0</v>
      </c>
      <c r="Y660" s="93">
        <v>0</v>
      </c>
      <c r="Z660" s="93">
        <v>0</v>
      </c>
      <c r="AA660" s="93">
        <v>0</v>
      </c>
      <c r="AB660" s="93">
        <v>0</v>
      </c>
      <c r="AC660" s="93">
        <v>0</v>
      </c>
      <c r="AD660" s="93">
        <v>0</v>
      </c>
      <c r="AE660" s="93">
        <v>0</v>
      </c>
      <c r="AF660" s="93">
        <v>0</v>
      </c>
    </row>
    <row r="661" spans="1:32" x14ac:dyDescent="0.25">
      <c r="A661" s="95" t="s">
        <v>151</v>
      </c>
      <c r="B661" s="94" t="s">
        <v>183</v>
      </c>
      <c r="C661" s="94" t="s">
        <v>142</v>
      </c>
      <c r="D661" s="93">
        <v>0</v>
      </c>
      <c r="E661" s="93">
        <v>0</v>
      </c>
      <c r="F661" s="93">
        <v>0</v>
      </c>
      <c r="G661" s="93">
        <v>0</v>
      </c>
      <c r="H661" s="93">
        <v>0</v>
      </c>
      <c r="I661" s="93">
        <v>-55757.05</v>
      </c>
      <c r="J661" s="93">
        <v>0</v>
      </c>
      <c r="K661" s="93">
        <v>0</v>
      </c>
      <c r="L661" s="93">
        <v>0</v>
      </c>
      <c r="M661" s="93">
        <v>0</v>
      </c>
      <c r="N661" s="93">
        <v>0</v>
      </c>
      <c r="O661" s="93">
        <v>0</v>
      </c>
      <c r="P661" s="93">
        <v>0</v>
      </c>
      <c r="Q661" s="93">
        <v>0</v>
      </c>
      <c r="R661" s="93">
        <v>0</v>
      </c>
      <c r="S661" s="93">
        <v>0</v>
      </c>
      <c r="T661" s="93">
        <v>0</v>
      </c>
      <c r="U661" s="93">
        <v>0</v>
      </c>
      <c r="V661" s="93">
        <v>0</v>
      </c>
      <c r="W661" s="93">
        <v>0</v>
      </c>
      <c r="X661" s="93">
        <v>0</v>
      </c>
      <c r="Y661" s="93">
        <v>0</v>
      </c>
      <c r="Z661" s="93">
        <v>0</v>
      </c>
      <c r="AA661" s="93">
        <v>0</v>
      </c>
      <c r="AB661" s="93">
        <v>0</v>
      </c>
      <c r="AC661" s="93">
        <v>0</v>
      </c>
      <c r="AD661" s="93">
        <v>0</v>
      </c>
      <c r="AE661" s="93">
        <v>0</v>
      </c>
      <c r="AF661" s="93">
        <v>0</v>
      </c>
    </row>
    <row r="662" spans="1:32" x14ac:dyDescent="0.25">
      <c r="A662" s="95" t="s">
        <v>151</v>
      </c>
      <c r="B662" s="94" t="s">
        <v>183</v>
      </c>
      <c r="C662" s="94" t="s">
        <v>141</v>
      </c>
      <c r="D662" s="93">
        <v>51070.07</v>
      </c>
      <c r="E662" s="93">
        <v>52241.81</v>
      </c>
      <c r="F662" s="93">
        <v>53413.55</v>
      </c>
      <c r="G662" s="93">
        <v>54585.29</v>
      </c>
      <c r="H662" s="93">
        <v>55757.03</v>
      </c>
      <c r="I662" s="93">
        <v>-2.0000000004074536E-2</v>
      </c>
      <c r="J662" s="93">
        <v>-2.0000000004074536E-2</v>
      </c>
      <c r="K662" s="93">
        <v>-2.0000000004074536E-2</v>
      </c>
      <c r="L662" s="93">
        <v>-2.0000000004074536E-2</v>
      </c>
      <c r="M662" s="93">
        <v>-2.0000000004074536E-2</v>
      </c>
      <c r="N662" s="93">
        <v>-2.0000000004074536E-2</v>
      </c>
      <c r="O662" s="93">
        <v>-2.0000000004074536E-2</v>
      </c>
      <c r="P662" s="93">
        <v>-2.0000000004074536E-2</v>
      </c>
      <c r="Q662" s="93">
        <v>-2.0000000004074536E-2</v>
      </c>
      <c r="R662" s="93">
        <v>-2.0000000004074536E-2</v>
      </c>
      <c r="S662" s="93">
        <v>-2.0000000004074536E-2</v>
      </c>
      <c r="T662" s="93">
        <v>-2.0000000004074536E-2</v>
      </c>
      <c r="U662" s="93">
        <v>-2.0000000004074536E-2</v>
      </c>
      <c r="V662" s="93">
        <v>-2.0000000004074536E-2</v>
      </c>
      <c r="W662" s="93">
        <v>-2.0000000004074536E-2</v>
      </c>
      <c r="X662" s="93">
        <v>-2.0000000004074536E-2</v>
      </c>
      <c r="Y662" s="93">
        <v>-2.0000000004074536E-2</v>
      </c>
      <c r="Z662" s="93">
        <v>-2.0000000004074536E-2</v>
      </c>
      <c r="AA662" s="93">
        <v>-2.0000000004074536E-2</v>
      </c>
      <c r="AB662" s="93">
        <v>-2.0000000004074536E-2</v>
      </c>
      <c r="AC662" s="93">
        <v>-2.0000000004074536E-2</v>
      </c>
      <c r="AD662" s="93">
        <v>-2.0000000004074536E-2</v>
      </c>
      <c r="AE662" s="93">
        <v>-2.0000000004074536E-2</v>
      </c>
      <c r="AF662" s="93">
        <v>-2.0000000004074536E-2</v>
      </c>
    </row>
    <row r="663" spans="1:32" x14ac:dyDescent="0.25">
      <c r="A663" s="67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  <c r="AC663" s="66"/>
      <c r="AD663" s="66"/>
    </row>
    <row r="664" spans="1:32" x14ac:dyDescent="0.25">
      <c r="A664" s="95" t="s">
        <v>151</v>
      </c>
      <c r="B664" s="94" t="s">
        <v>183</v>
      </c>
      <c r="C664" s="94" t="s">
        <v>140</v>
      </c>
      <c r="D664" s="93">
        <v>258640.83000000002</v>
      </c>
      <c r="E664" s="93">
        <v>257469.09000000003</v>
      </c>
      <c r="F664" s="93">
        <v>256297.35000000003</v>
      </c>
      <c r="G664" s="93">
        <v>255125.61000000002</v>
      </c>
      <c r="H664" s="93">
        <v>253953.87000000002</v>
      </c>
      <c r="I664" s="93">
        <v>2.0000000004074536E-2</v>
      </c>
      <c r="J664" s="93">
        <v>2.0000000004074536E-2</v>
      </c>
      <c r="K664" s="93">
        <v>2.0000000004074536E-2</v>
      </c>
      <c r="L664" s="93">
        <v>2.0000000004074536E-2</v>
      </c>
      <c r="M664" s="93">
        <v>2.0000000004074536E-2</v>
      </c>
      <c r="N664" s="93">
        <v>2.0000000004074536E-2</v>
      </c>
      <c r="O664" s="93">
        <v>2.0000000004074536E-2</v>
      </c>
      <c r="P664" s="93">
        <v>2.0000000004074536E-2</v>
      </c>
      <c r="Q664" s="93">
        <v>2.0000000004074536E-2</v>
      </c>
      <c r="R664" s="93">
        <v>2.0000000004074536E-2</v>
      </c>
      <c r="S664" s="93">
        <v>2.0000000004074536E-2</v>
      </c>
      <c r="T664" s="93">
        <v>2.0000000004074536E-2</v>
      </c>
      <c r="U664" s="93">
        <v>2.0000000004074536E-2</v>
      </c>
      <c r="V664" s="93">
        <v>2.0000000004074536E-2</v>
      </c>
      <c r="W664" s="93">
        <v>2.0000000004074536E-2</v>
      </c>
      <c r="X664" s="93">
        <v>2.0000000004074536E-2</v>
      </c>
      <c r="Y664" s="93">
        <v>2.0000000004074536E-2</v>
      </c>
      <c r="Z664" s="93">
        <v>2.0000000004074536E-2</v>
      </c>
      <c r="AA664" s="93">
        <v>2.0000000004074536E-2</v>
      </c>
      <c r="AB664" s="93">
        <v>2.0000000004074536E-2</v>
      </c>
      <c r="AC664" s="93">
        <v>2.0000000004074536E-2</v>
      </c>
      <c r="AD664" s="93">
        <v>2.0000000004074536E-2</v>
      </c>
      <c r="AE664" s="93">
        <v>2.0000000004074536E-2</v>
      </c>
      <c r="AF664" s="93">
        <v>2.0000000004074536E-2</v>
      </c>
    </row>
    <row r="665" spans="1:32" x14ac:dyDescent="0.25">
      <c r="A665" s="67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  <c r="AC665" s="66"/>
      <c r="AD665" s="66"/>
    </row>
    <row r="666" spans="1:32" x14ac:dyDescent="0.25">
      <c r="A666" s="95" t="s">
        <v>151</v>
      </c>
      <c r="B666" s="94" t="s">
        <v>183</v>
      </c>
      <c r="C666" s="94" t="s">
        <v>138</v>
      </c>
      <c r="D666" s="93">
        <v>1171.74</v>
      </c>
      <c r="E666" s="93">
        <v>1171.74</v>
      </c>
      <c r="F666" s="93">
        <v>1171.74</v>
      </c>
      <c r="G666" s="93">
        <v>1171.74</v>
      </c>
      <c r="H666" s="93">
        <v>1171.74</v>
      </c>
      <c r="I666" s="93">
        <v>0</v>
      </c>
      <c r="J666" s="93">
        <v>0</v>
      </c>
      <c r="K666" s="93">
        <v>0</v>
      </c>
      <c r="L666" s="93">
        <v>0</v>
      </c>
      <c r="M666" s="93">
        <v>0</v>
      </c>
      <c r="N666" s="93">
        <v>0</v>
      </c>
      <c r="O666" s="93">
        <v>0</v>
      </c>
      <c r="P666" s="93">
        <v>0</v>
      </c>
      <c r="Q666" s="93">
        <v>0</v>
      </c>
      <c r="R666" s="93">
        <v>0</v>
      </c>
      <c r="S666" s="93">
        <v>0</v>
      </c>
      <c r="T666" s="93">
        <v>0</v>
      </c>
      <c r="U666" s="93">
        <v>0</v>
      </c>
      <c r="V666" s="93">
        <v>0</v>
      </c>
      <c r="W666" s="93">
        <v>0</v>
      </c>
      <c r="X666" s="93">
        <v>0</v>
      </c>
      <c r="Y666" s="93">
        <v>0</v>
      </c>
      <c r="Z666" s="93">
        <v>0</v>
      </c>
      <c r="AA666" s="93">
        <v>0</v>
      </c>
      <c r="AB666" s="93">
        <v>0</v>
      </c>
      <c r="AC666" s="93">
        <v>0</v>
      </c>
      <c r="AD666" s="93">
        <v>0</v>
      </c>
      <c r="AE666" s="93">
        <v>0</v>
      </c>
      <c r="AF666" s="93">
        <v>0</v>
      </c>
    </row>
    <row r="667" spans="1:32" x14ac:dyDescent="0.25">
      <c r="A667" s="67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  <c r="AC667" s="66"/>
      <c r="AD667" s="66"/>
    </row>
    <row r="668" spans="1:32" x14ac:dyDescent="0.25">
      <c r="A668" s="95" t="s">
        <v>151</v>
      </c>
      <c r="B668" s="94" t="s">
        <v>182</v>
      </c>
      <c r="C668" s="94" t="s">
        <v>149</v>
      </c>
      <c r="D668" s="93">
        <v>277944.40999999997</v>
      </c>
      <c r="E668" s="93">
        <v>277944.40999999997</v>
      </c>
      <c r="F668" s="93">
        <v>277944.40999999997</v>
      </c>
      <c r="G668" s="93">
        <v>277944.40999999997</v>
      </c>
      <c r="H668" s="93">
        <v>277944.40999999997</v>
      </c>
      <c r="I668" s="93">
        <v>277944.40999999997</v>
      </c>
      <c r="J668" s="93">
        <v>0</v>
      </c>
      <c r="K668" s="93">
        <v>0</v>
      </c>
      <c r="L668" s="93">
        <v>0</v>
      </c>
      <c r="M668" s="93">
        <v>0</v>
      </c>
      <c r="N668" s="93">
        <v>0</v>
      </c>
      <c r="O668" s="93">
        <v>0</v>
      </c>
      <c r="P668" s="93">
        <v>0</v>
      </c>
      <c r="Q668" s="93">
        <v>0</v>
      </c>
      <c r="R668" s="93">
        <v>0</v>
      </c>
      <c r="S668" s="93">
        <v>0</v>
      </c>
      <c r="T668" s="93">
        <v>0</v>
      </c>
      <c r="U668" s="93">
        <v>0</v>
      </c>
      <c r="V668" s="93">
        <v>0</v>
      </c>
      <c r="W668" s="93">
        <v>0</v>
      </c>
      <c r="X668" s="93">
        <v>0</v>
      </c>
      <c r="Y668" s="93">
        <v>0</v>
      </c>
      <c r="Z668" s="93">
        <v>0</v>
      </c>
      <c r="AA668" s="93">
        <v>0</v>
      </c>
      <c r="AB668" s="93">
        <v>0</v>
      </c>
      <c r="AC668" s="93">
        <v>0</v>
      </c>
      <c r="AD668" s="93">
        <v>0</v>
      </c>
      <c r="AE668" s="93">
        <v>0</v>
      </c>
      <c r="AF668" s="93">
        <v>0</v>
      </c>
    </row>
    <row r="669" spans="1:32" x14ac:dyDescent="0.25">
      <c r="A669" s="95" t="s">
        <v>151</v>
      </c>
      <c r="B669" s="94" t="s">
        <v>182</v>
      </c>
      <c r="C669" s="94" t="s">
        <v>157</v>
      </c>
      <c r="D669" s="93">
        <v>0</v>
      </c>
      <c r="E669" s="93">
        <v>0</v>
      </c>
      <c r="F669" s="93">
        <v>0</v>
      </c>
      <c r="G669" s="93">
        <v>0</v>
      </c>
      <c r="H669" s="93">
        <v>0</v>
      </c>
      <c r="I669" s="93">
        <v>0</v>
      </c>
      <c r="J669" s="93">
        <v>0</v>
      </c>
      <c r="K669" s="93">
        <v>0</v>
      </c>
      <c r="L669" s="93">
        <v>0</v>
      </c>
      <c r="M669" s="93">
        <v>0</v>
      </c>
      <c r="N669" s="93">
        <v>0</v>
      </c>
      <c r="O669" s="93">
        <v>0</v>
      </c>
      <c r="P669" s="93">
        <v>0</v>
      </c>
      <c r="Q669" s="93">
        <v>0</v>
      </c>
      <c r="R669" s="93">
        <v>0</v>
      </c>
      <c r="S669" s="93">
        <v>0</v>
      </c>
      <c r="T669" s="93">
        <v>0</v>
      </c>
      <c r="U669" s="93">
        <v>0</v>
      </c>
      <c r="V669" s="93">
        <v>0</v>
      </c>
      <c r="W669" s="93">
        <v>0</v>
      </c>
      <c r="X669" s="93">
        <v>0</v>
      </c>
      <c r="Y669" s="93">
        <v>0</v>
      </c>
      <c r="Z669" s="93">
        <v>0</v>
      </c>
      <c r="AA669" s="93">
        <v>0</v>
      </c>
      <c r="AB669" s="93">
        <v>0</v>
      </c>
      <c r="AC669" s="93">
        <v>0</v>
      </c>
      <c r="AD669" s="93">
        <v>0</v>
      </c>
      <c r="AE669" s="93">
        <v>0</v>
      </c>
      <c r="AF669" s="93">
        <v>0</v>
      </c>
    </row>
    <row r="670" spans="1:32" x14ac:dyDescent="0.25">
      <c r="A670" s="95" t="s">
        <v>151</v>
      </c>
      <c r="B670" s="94" t="s">
        <v>182</v>
      </c>
      <c r="C670" s="94" t="s">
        <v>148</v>
      </c>
      <c r="D670" s="93">
        <v>0</v>
      </c>
      <c r="E670" s="93">
        <v>0</v>
      </c>
      <c r="F670" s="93">
        <v>0</v>
      </c>
      <c r="G670" s="93">
        <v>0</v>
      </c>
      <c r="H670" s="93">
        <v>0</v>
      </c>
      <c r="I670" s="93">
        <v>-277944.40999999997</v>
      </c>
      <c r="J670" s="93">
        <v>0</v>
      </c>
      <c r="K670" s="93">
        <v>0</v>
      </c>
      <c r="L670" s="93">
        <v>0</v>
      </c>
      <c r="M670" s="93">
        <v>0</v>
      </c>
      <c r="N670" s="93">
        <v>0</v>
      </c>
      <c r="O670" s="93">
        <v>0</v>
      </c>
      <c r="P670" s="93">
        <v>0</v>
      </c>
      <c r="Q670" s="93">
        <v>0</v>
      </c>
      <c r="R670" s="93">
        <v>0</v>
      </c>
      <c r="S670" s="93">
        <v>0</v>
      </c>
      <c r="T670" s="93">
        <v>0</v>
      </c>
      <c r="U670" s="93">
        <v>0</v>
      </c>
      <c r="V670" s="93">
        <v>0</v>
      </c>
      <c r="W670" s="93">
        <v>0</v>
      </c>
      <c r="X670" s="93">
        <v>0</v>
      </c>
      <c r="Y670" s="93">
        <v>0</v>
      </c>
      <c r="Z670" s="93">
        <v>0</v>
      </c>
      <c r="AA670" s="93">
        <v>0</v>
      </c>
      <c r="AB670" s="93">
        <v>0</v>
      </c>
      <c r="AC670" s="93">
        <v>0</v>
      </c>
      <c r="AD670" s="93">
        <v>0</v>
      </c>
      <c r="AE670" s="93">
        <v>0</v>
      </c>
      <c r="AF670" s="93">
        <v>0</v>
      </c>
    </row>
    <row r="671" spans="1:32" x14ac:dyDescent="0.25">
      <c r="A671" s="95" t="s">
        <v>151</v>
      </c>
      <c r="B671" s="94" t="s">
        <v>182</v>
      </c>
      <c r="C671" s="94" t="s">
        <v>147</v>
      </c>
      <c r="D671" s="93">
        <v>277944.40999999997</v>
      </c>
      <c r="E671" s="93">
        <v>277944.40999999997</v>
      </c>
      <c r="F671" s="93">
        <v>277944.40999999997</v>
      </c>
      <c r="G671" s="93">
        <v>277944.40999999997</v>
      </c>
      <c r="H671" s="93">
        <v>277944.40999999997</v>
      </c>
      <c r="I671" s="93">
        <v>0</v>
      </c>
      <c r="J671" s="93">
        <v>0</v>
      </c>
      <c r="K671" s="93">
        <v>0</v>
      </c>
      <c r="L671" s="93">
        <v>0</v>
      </c>
      <c r="M671" s="93">
        <v>0</v>
      </c>
      <c r="N671" s="93">
        <v>0</v>
      </c>
      <c r="O671" s="93">
        <v>0</v>
      </c>
      <c r="P671" s="93">
        <v>0</v>
      </c>
      <c r="Q671" s="93">
        <v>0</v>
      </c>
      <c r="R671" s="93">
        <v>0</v>
      </c>
      <c r="S671" s="93">
        <v>0</v>
      </c>
      <c r="T671" s="93">
        <v>0</v>
      </c>
      <c r="U671" s="93">
        <v>0</v>
      </c>
      <c r="V671" s="93">
        <v>0</v>
      </c>
      <c r="W671" s="93">
        <v>0</v>
      </c>
      <c r="X671" s="93">
        <v>0</v>
      </c>
      <c r="Y671" s="93">
        <v>0</v>
      </c>
      <c r="Z671" s="93">
        <v>0</v>
      </c>
      <c r="AA671" s="93">
        <v>0</v>
      </c>
      <c r="AB671" s="93">
        <v>0</v>
      </c>
      <c r="AC671" s="93">
        <v>0</v>
      </c>
      <c r="AD671" s="93">
        <v>0</v>
      </c>
      <c r="AE671" s="93">
        <v>0</v>
      </c>
      <c r="AF671" s="93">
        <v>0</v>
      </c>
    </row>
    <row r="672" spans="1:32" x14ac:dyDescent="0.25">
      <c r="A672" s="67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  <c r="AC672" s="66"/>
      <c r="AD672" s="66"/>
    </row>
    <row r="673" spans="1:32" x14ac:dyDescent="0.25">
      <c r="A673" s="95" t="s">
        <v>151</v>
      </c>
      <c r="B673" s="94" t="s">
        <v>182</v>
      </c>
      <c r="C673" s="94" t="s">
        <v>146</v>
      </c>
      <c r="D673" s="93">
        <v>38788.06</v>
      </c>
      <c r="E673" s="93">
        <v>39839.61</v>
      </c>
      <c r="F673" s="93">
        <v>40891.160000000003</v>
      </c>
      <c r="G673" s="93">
        <v>41942.71</v>
      </c>
      <c r="H673" s="93">
        <v>42994.26</v>
      </c>
      <c r="I673" s="93">
        <v>44045.81</v>
      </c>
      <c r="J673" s="93">
        <v>0</v>
      </c>
      <c r="K673" s="93">
        <v>0</v>
      </c>
      <c r="L673" s="93">
        <v>0</v>
      </c>
      <c r="M673" s="93">
        <v>0</v>
      </c>
      <c r="N673" s="93">
        <v>0</v>
      </c>
      <c r="O673" s="93">
        <v>0</v>
      </c>
      <c r="P673" s="93">
        <v>0</v>
      </c>
      <c r="Q673" s="93">
        <v>0</v>
      </c>
      <c r="R673" s="93">
        <v>0</v>
      </c>
      <c r="S673" s="93">
        <v>0</v>
      </c>
      <c r="T673" s="93">
        <v>0</v>
      </c>
      <c r="U673" s="93">
        <v>0</v>
      </c>
      <c r="V673" s="93">
        <v>0</v>
      </c>
      <c r="W673" s="93">
        <v>0</v>
      </c>
      <c r="X673" s="93">
        <v>0</v>
      </c>
      <c r="Y673" s="93">
        <v>0</v>
      </c>
      <c r="Z673" s="93">
        <v>0</v>
      </c>
      <c r="AA673" s="93">
        <v>0</v>
      </c>
      <c r="AB673" s="93">
        <v>0</v>
      </c>
      <c r="AC673" s="93">
        <v>0</v>
      </c>
      <c r="AD673" s="93">
        <v>0</v>
      </c>
      <c r="AE673" s="93">
        <v>0</v>
      </c>
      <c r="AF673" s="93">
        <v>0</v>
      </c>
    </row>
    <row r="674" spans="1:32" x14ac:dyDescent="0.25">
      <c r="A674" s="95" t="s">
        <v>151</v>
      </c>
      <c r="B674" s="94" t="s">
        <v>182</v>
      </c>
      <c r="C674" s="94" t="s">
        <v>145</v>
      </c>
      <c r="D674" s="93">
        <v>1042.29</v>
      </c>
      <c r="E674" s="93">
        <v>1042.29</v>
      </c>
      <c r="F674" s="93">
        <v>1042.29</v>
      </c>
      <c r="G674" s="93">
        <v>1042.29</v>
      </c>
      <c r="H674" s="93">
        <v>1042.29</v>
      </c>
      <c r="I674" s="93">
        <v>0</v>
      </c>
      <c r="J674" s="93">
        <v>0</v>
      </c>
      <c r="K674" s="93">
        <v>0</v>
      </c>
      <c r="L674" s="93">
        <v>0</v>
      </c>
      <c r="M674" s="93">
        <v>0</v>
      </c>
      <c r="N674" s="93">
        <v>0</v>
      </c>
      <c r="O674" s="93">
        <v>0</v>
      </c>
      <c r="P674" s="93">
        <v>0</v>
      </c>
      <c r="Q674" s="93">
        <v>0</v>
      </c>
      <c r="R674" s="93">
        <v>0</v>
      </c>
      <c r="S674" s="93">
        <v>0</v>
      </c>
      <c r="T674" s="93">
        <v>0</v>
      </c>
      <c r="U674" s="93">
        <v>0</v>
      </c>
      <c r="V674" s="93">
        <v>0</v>
      </c>
      <c r="W674" s="93">
        <v>0</v>
      </c>
      <c r="X674" s="93">
        <v>0</v>
      </c>
      <c r="Y674" s="93">
        <v>0</v>
      </c>
      <c r="Z674" s="93">
        <v>0</v>
      </c>
      <c r="AA674" s="93">
        <v>0</v>
      </c>
      <c r="AB674" s="93">
        <v>0</v>
      </c>
      <c r="AC674" s="93">
        <v>0</v>
      </c>
      <c r="AD674" s="93">
        <v>0</v>
      </c>
      <c r="AE674" s="93">
        <v>0</v>
      </c>
      <c r="AF674" s="93">
        <v>0</v>
      </c>
    </row>
    <row r="675" spans="1:32" x14ac:dyDescent="0.25">
      <c r="A675" s="95" t="s">
        <v>151</v>
      </c>
      <c r="B675" s="94" t="s">
        <v>182</v>
      </c>
      <c r="C675" s="94" t="s">
        <v>144</v>
      </c>
      <c r="D675" s="93">
        <v>9.26</v>
      </c>
      <c r="E675" s="93">
        <v>9.26</v>
      </c>
      <c r="F675" s="93">
        <v>9.26</v>
      </c>
      <c r="G675" s="93">
        <v>9.26</v>
      </c>
      <c r="H675" s="93">
        <v>9.26</v>
      </c>
      <c r="I675" s="93">
        <v>0</v>
      </c>
      <c r="J675" s="93">
        <v>0</v>
      </c>
      <c r="K675" s="93">
        <v>0</v>
      </c>
      <c r="L675" s="93">
        <v>0</v>
      </c>
      <c r="M675" s="93">
        <v>0</v>
      </c>
      <c r="N675" s="93">
        <v>0</v>
      </c>
      <c r="O675" s="93">
        <v>0</v>
      </c>
      <c r="P675" s="93">
        <v>0</v>
      </c>
      <c r="Q675" s="93">
        <v>0</v>
      </c>
      <c r="R675" s="93">
        <v>0</v>
      </c>
      <c r="S675" s="93">
        <v>0</v>
      </c>
      <c r="T675" s="93">
        <v>0</v>
      </c>
      <c r="U675" s="93">
        <v>0</v>
      </c>
      <c r="V675" s="93">
        <v>0</v>
      </c>
      <c r="W675" s="93">
        <v>0</v>
      </c>
      <c r="X675" s="93">
        <v>0</v>
      </c>
      <c r="Y675" s="93">
        <v>0</v>
      </c>
      <c r="Z675" s="93">
        <v>0</v>
      </c>
      <c r="AA675" s="93">
        <v>0</v>
      </c>
      <c r="AB675" s="93">
        <v>0</v>
      </c>
      <c r="AC675" s="93">
        <v>0</v>
      </c>
      <c r="AD675" s="93">
        <v>0</v>
      </c>
      <c r="AE675" s="93">
        <v>0</v>
      </c>
      <c r="AF675" s="93">
        <v>0</v>
      </c>
    </row>
    <row r="676" spans="1:32" x14ac:dyDescent="0.25">
      <c r="A676" s="95" t="s">
        <v>151</v>
      </c>
      <c r="B676" s="94" t="s">
        <v>182</v>
      </c>
      <c r="C676" s="94" t="s">
        <v>143</v>
      </c>
      <c r="D676" s="93">
        <v>0</v>
      </c>
      <c r="E676" s="93">
        <v>0</v>
      </c>
      <c r="F676" s="93">
        <v>0</v>
      </c>
      <c r="G676" s="93">
        <v>0</v>
      </c>
      <c r="H676" s="93">
        <v>0</v>
      </c>
      <c r="I676" s="93">
        <v>0</v>
      </c>
      <c r="J676" s="93">
        <v>0</v>
      </c>
      <c r="K676" s="93">
        <v>0</v>
      </c>
      <c r="L676" s="93">
        <v>0</v>
      </c>
      <c r="M676" s="93">
        <v>0</v>
      </c>
      <c r="N676" s="93">
        <v>0</v>
      </c>
      <c r="O676" s="93">
        <v>0</v>
      </c>
      <c r="P676" s="93">
        <v>0</v>
      </c>
      <c r="Q676" s="93">
        <v>0</v>
      </c>
      <c r="R676" s="93">
        <v>0</v>
      </c>
      <c r="S676" s="93">
        <v>0</v>
      </c>
      <c r="T676" s="93">
        <v>0</v>
      </c>
      <c r="U676" s="93">
        <v>0</v>
      </c>
      <c r="V676" s="93">
        <v>0</v>
      </c>
      <c r="W676" s="93">
        <v>0</v>
      </c>
      <c r="X676" s="93">
        <v>0</v>
      </c>
      <c r="Y676" s="93">
        <v>0</v>
      </c>
      <c r="Z676" s="93">
        <v>0</v>
      </c>
      <c r="AA676" s="93">
        <v>0</v>
      </c>
      <c r="AB676" s="93">
        <v>0</v>
      </c>
      <c r="AC676" s="93">
        <v>0</v>
      </c>
      <c r="AD676" s="93">
        <v>0</v>
      </c>
      <c r="AE676" s="93">
        <v>0</v>
      </c>
      <c r="AF676" s="93">
        <v>0</v>
      </c>
    </row>
    <row r="677" spans="1:32" x14ac:dyDescent="0.25">
      <c r="A677" s="95" t="s">
        <v>151</v>
      </c>
      <c r="B677" s="94" t="s">
        <v>182</v>
      </c>
      <c r="C677" s="94" t="s">
        <v>142</v>
      </c>
      <c r="D677" s="93">
        <v>0</v>
      </c>
      <c r="E677" s="93">
        <v>0</v>
      </c>
      <c r="F677" s="93">
        <v>0</v>
      </c>
      <c r="G677" s="93">
        <v>0</v>
      </c>
      <c r="H677" s="93">
        <v>0</v>
      </c>
      <c r="I677" s="93">
        <v>-44045.81</v>
      </c>
      <c r="J677" s="93">
        <v>0</v>
      </c>
      <c r="K677" s="93">
        <v>0</v>
      </c>
      <c r="L677" s="93">
        <v>0</v>
      </c>
      <c r="M677" s="93">
        <v>0</v>
      </c>
      <c r="N677" s="93">
        <v>0</v>
      </c>
      <c r="O677" s="93">
        <v>0</v>
      </c>
      <c r="P677" s="93">
        <v>0</v>
      </c>
      <c r="Q677" s="93">
        <v>0</v>
      </c>
      <c r="R677" s="93">
        <v>0</v>
      </c>
      <c r="S677" s="93">
        <v>0</v>
      </c>
      <c r="T677" s="93">
        <v>0</v>
      </c>
      <c r="U677" s="93">
        <v>0</v>
      </c>
      <c r="V677" s="93">
        <v>0</v>
      </c>
      <c r="W677" s="93">
        <v>0</v>
      </c>
      <c r="X677" s="93">
        <v>0</v>
      </c>
      <c r="Y677" s="93">
        <v>0</v>
      </c>
      <c r="Z677" s="93">
        <v>0</v>
      </c>
      <c r="AA677" s="93">
        <v>0</v>
      </c>
      <c r="AB677" s="93">
        <v>0</v>
      </c>
      <c r="AC677" s="93">
        <v>0</v>
      </c>
      <c r="AD677" s="93">
        <v>0</v>
      </c>
      <c r="AE677" s="93">
        <v>0</v>
      </c>
      <c r="AF677" s="93">
        <v>0</v>
      </c>
    </row>
    <row r="678" spans="1:32" x14ac:dyDescent="0.25">
      <c r="A678" s="95" t="s">
        <v>151</v>
      </c>
      <c r="B678" s="94" t="s">
        <v>182</v>
      </c>
      <c r="C678" s="94" t="s">
        <v>141</v>
      </c>
      <c r="D678" s="93">
        <v>39839.61</v>
      </c>
      <c r="E678" s="93">
        <v>40891.160000000003</v>
      </c>
      <c r="F678" s="93">
        <v>41942.71</v>
      </c>
      <c r="G678" s="93">
        <v>42994.26</v>
      </c>
      <c r="H678" s="93">
        <v>44045.81</v>
      </c>
      <c r="I678" s="93">
        <v>0</v>
      </c>
      <c r="J678" s="93">
        <v>0</v>
      </c>
      <c r="K678" s="93">
        <v>0</v>
      </c>
      <c r="L678" s="93">
        <v>0</v>
      </c>
      <c r="M678" s="93">
        <v>0</v>
      </c>
      <c r="N678" s="93">
        <v>0</v>
      </c>
      <c r="O678" s="93">
        <v>0</v>
      </c>
      <c r="P678" s="93">
        <v>0</v>
      </c>
      <c r="Q678" s="93">
        <v>0</v>
      </c>
      <c r="R678" s="93">
        <v>0</v>
      </c>
      <c r="S678" s="93">
        <v>0</v>
      </c>
      <c r="T678" s="93">
        <v>0</v>
      </c>
      <c r="U678" s="93">
        <v>0</v>
      </c>
      <c r="V678" s="93">
        <v>0</v>
      </c>
      <c r="W678" s="93">
        <v>0</v>
      </c>
      <c r="X678" s="93">
        <v>0</v>
      </c>
      <c r="Y678" s="93">
        <v>0</v>
      </c>
      <c r="Z678" s="93">
        <v>0</v>
      </c>
      <c r="AA678" s="93">
        <v>0</v>
      </c>
      <c r="AB678" s="93">
        <v>0</v>
      </c>
      <c r="AC678" s="93">
        <v>0</v>
      </c>
      <c r="AD678" s="93">
        <v>0</v>
      </c>
      <c r="AE678" s="93">
        <v>0</v>
      </c>
      <c r="AF678" s="93">
        <v>0</v>
      </c>
    </row>
    <row r="679" spans="1:32" x14ac:dyDescent="0.25">
      <c r="A679" s="67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  <c r="AC679" s="66"/>
      <c r="AD679" s="66"/>
    </row>
    <row r="680" spans="1:32" x14ac:dyDescent="0.25">
      <c r="A680" s="95" t="s">
        <v>151</v>
      </c>
      <c r="B680" s="94" t="s">
        <v>182</v>
      </c>
      <c r="C680" s="94" t="s">
        <v>140</v>
      </c>
      <c r="D680" s="93">
        <v>238104.8</v>
      </c>
      <c r="E680" s="93">
        <v>237053.24999999997</v>
      </c>
      <c r="F680" s="93">
        <v>236001.69999999998</v>
      </c>
      <c r="G680" s="93">
        <v>234950.14999999997</v>
      </c>
      <c r="H680" s="93">
        <v>233898.59999999998</v>
      </c>
      <c r="I680" s="93">
        <v>0</v>
      </c>
      <c r="J680" s="93">
        <v>0</v>
      </c>
      <c r="K680" s="93">
        <v>0</v>
      </c>
      <c r="L680" s="93">
        <v>0</v>
      </c>
      <c r="M680" s="93">
        <v>0</v>
      </c>
      <c r="N680" s="93">
        <v>0</v>
      </c>
      <c r="O680" s="93">
        <v>0</v>
      </c>
      <c r="P680" s="93">
        <v>0</v>
      </c>
      <c r="Q680" s="93">
        <v>0</v>
      </c>
      <c r="R680" s="93">
        <v>0</v>
      </c>
      <c r="S680" s="93">
        <v>0</v>
      </c>
      <c r="T680" s="93">
        <v>0</v>
      </c>
      <c r="U680" s="93">
        <v>0</v>
      </c>
      <c r="V680" s="93">
        <v>0</v>
      </c>
      <c r="W680" s="93">
        <v>0</v>
      </c>
      <c r="X680" s="93">
        <v>0</v>
      </c>
      <c r="Y680" s="93">
        <v>0</v>
      </c>
      <c r="Z680" s="93">
        <v>0</v>
      </c>
      <c r="AA680" s="93">
        <v>0</v>
      </c>
      <c r="AB680" s="93">
        <v>0</v>
      </c>
      <c r="AC680" s="93">
        <v>0</v>
      </c>
      <c r="AD680" s="93">
        <v>0</v>
      </c>
      <c r="AE680" s="93">
        <v>0</v>
      </c>
      <c r="AF680" s="93">
        <v>0</v>
      </c>
    </row>
    <row r="681" spans="1:32" x14ac:dyDescent="0.25">
      <c r="A681" s="67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  <c r="AC681" s="66"/>
      <c r="AD681" s="66"/>
    </row>
    <row r="682" spans="1:32" x14ac:dyDescent="0.25">
      <c r="A682" s="95" t="s">
        <v>151</v>
      </c>
      <c r="B682" s="94" t="s">
        <v>182</v>
      </c>
      <c r="C682" s="94" t="s">
        <v>138</v>
      </c>
      <c r="D682" s="93">
        <v>1051.55</v>
      </c>
      <c r="E682" s="93">
        <v>1051.55</v>
      </c>
      <c r="F682" s="93">
        <v>1051.55</v>
      </c>
      <c r="G682" s="93">
        <v>1051.55</v>
      </c>
      <c r="H682" s="93">
        <v>1051.55</v>
      </c>
      <c r="I682" s="93">
        <v>0</v>
      </c>
      <c r="J682" s="93">
        <v>0</v>
      </c>
      <c r="K682" s="93">
        <v>0</v>
      </c>
      <c r="L682" s="93">
        <v>0</v>
      </c>
      <c r="M682" s="93">
        <v>0</v>
      </c>
      <c r="N682" s="93">
        <v>0</v>
      </c>
      <c r="O682" s="93">
        <v>0</v>
      </c>
      <c r="P682" s="93">
        <v>0</v>
      </c>
      <c r="Q682" s="93">
        <v>0</v>
      </c>
      <c r="R682" s="93">
        <v>0</v>
      </c>
      <c r="S682" s="93">
        <v>0</v>
      </c>
      <c r="T682" s="93">
        <v>0</v>
      </c>
      <c r="U682" s="93">
        <v>0</v>
      </c>
      <c r="V682" s="93">
        <v>0</v>
      </c>
      <c r="W682" s="93">
        <v>0</v>
      </c>
      <c r="X682" s="93">
        <v>0</v>
      </c>
      <c r="Y682" s="93">
        <v>0</v>
      </c>
      <c r="Z682" s="93">
        <v>0</v>
      </c>
      <c r="AA682" s="93">
        <v>0</v>
      </c>
      <c r="AB682" s="93">
        <v>0</v>
      </c>
      <c r="AC682" s="93">
        <v>0</v>
      </c>
      <c r="AD682" s="93">
        <v>0</v>
      </c>
      <c r="AE682" s="93">
        <v>0</v>
      </c>
      <c r="AF682" s="93">
        <v>0</v>
      </c>
    </row>
    <row r="683" spans="1:32" x14ac:dyDescent="0.25">
      <c r="A683" s="67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  <c r="AC683" s="66"/>
      <c r="AD683" s="66"/>
    </row>
    <row r="684" spans="1:32" x14ac:dyDescent="0.25">
      <c r="A684" s="95" t="s">
        <v>151</v>
      </c>
      <c r="B684" s="94" t="s">
        <v>181</v>
      </c>
      <c r="C684" s="94" t="s">
        <v>149</v>
      </c>
      <c r="D684" s="93">
        <v>316034.2</v>
      </c>
      <c r="E684" s="93">
        <v>316034.2</v>
      </c>
      <c r="F684" s="93">
        <v>316034.2</v>
      </c>
      <c r="G684" s="93">
        <v>316034.2</v>
      </c>
      <c r="H684" s="93">
        <v>316034.2</v>
      </c>
      <c r="I684" s="93">
        <v>316034.2</v>
      </c>
      <c r="J684" s="93">
        <v>0</v>
      </c>
      <c r="K684" s="93">
        <v>0</v>
      </c>
      <c r="L684" s="93">
        <v>0</v>
      </c>
      <c r="M684" s="93">
        <v>0</v>
      </c>
      <c r="N684" s="93">
        <v>0</v>
      </c>
      <c r="O684" s="93">
        <v>0</v>
      </c>
      <c r="P684" s="93">
        <v>0</v>
      </c>
      <c r="Q684" s="93">
        <v>0</v>
      </c>
      <c r="R684" s="93">
        <v>0</v>
      </c>
      <c r="S684" s="93">
        <v>0</v>
      </c>
      <c r="T684" s="93">
        <v>0</v>
      </c>
      <c r="U684" s="93">
        <v>0</v>
      </c>
      <c r="V684" s="93">
        <v>0</v>
      </c>
      <c r="W684" s="93">
        <v>0</v>
      </c>
      <c r="X684" s="93">
        <v>0</v>
      </c>
      <c r="Y684" s="93">
        <v>0</v>
      </c>
      <c r="Z684" s="93">
        <v>0</v>
      </c>
      <c r="AA684" s="93">
        <v>0</v>
      </c>
      <c r="AB684" s="93">
        <v>0</v>
      </c>
      <c r="AC684" s="93">
        <v>0</v>
      </c>
      <c r="AD684" s="93">
        <v>0</v>
      </c>
      <c r="AE684" s="93">
        <v>0</v>
      </c>
      <c r="AF684" s="93">
        <v>0</v>
      </c>
    </row>
    <row r="685" spans="1:32" x14ac:dyDescent="0.25">
      <c r="A685" s="95" t="s">
        <v>151</v>
      </c>
      <c r="B685" s="94" t="s">
        <v>181</v>
      </c>
      <c r="C685" s="94" t="s">
        <v>157</v>
      </c>
      <c r="D685" s="93">
        <v>0</v>
      </c>
      <c r="E685" s="93">
        <v>0</v>
      </c>
      <c r="F685" s="93">
        <v>0</v>
      </c>
      <c r="G685" s="93">
        <v>0</v>
      </c>
      <c r="H685" s="93">
        <v>0</v>
      </c>
      <c r="I685" s="93">
        <v>0</v>
      </c>
      <c r="J685" s="93">
        <v>0</v>
      </c>
      <c r="K685" s="93">
        <v>0</v>
      </c>
      <c r="L685" s="93">
        <v>0</v>
      </c>
      <c r="M685" s="93">
        <v>0</v>
      </c>
      <c r="N685" s="93">
        <v>0</v>
      </c>
      <c r="O685" s="93">
        <v>0</v>
      </c>
      <c r="P685" s="93">
        <v>0</v>
      </c>
      <c r="Q685" s="93">
        <v>0</v>
      </c>
      <c r="R685" s="93">
        <v>0</v>
      </c>
      <c r="S685" s="93">
        <v>0</v>
      </c>
      <c r="T685" s="93">
        <v>0</v>
      </c>
      <c r="U685" s="93">
        <v>0</v>
      </c>
      <c r="V685" s="93">
        <v>0</v>
      </c>
      <c r="W685" s="93">
        <v>0</v>
      </c>
      <c r="X685" s="93">
        <v>0</v>
      </c>
      <c r="Y685" s="93">
        <v>0</v>
      </c>
      <c r="Z685" s="93">
        <v>0</v>
      </c>
      <c r="AA685" s="93">
        <v>0</v>
      </c>
      <c r="AB685" s="93">
        <v>0</v>
      </c>
      <c r="AC685" s="93">
        <v>0</v>
      </c>
      <c r="AD685" s="93">
        <v>0</v>
      </c>
      <c r="AE685" s="93">
        <v>0</v>
      </c>
      <c r="AF685" s="93">
        <v>0</v>
      </c>
    </row>
    <row r="686" spans="1:32" x14ac:dyDescent="0.25">
      <c r="A686" s="95" t="s">
        <v>151</v>
      </c>
      <c r="B686" s="94" t="s">
        <v>181</v>
      </c>
      <c r="C686" s="94" t="s">
        <v>148</v>
      </c>
      <c r="D686" s="93">
        <v>0</v>
      </c>
      <c r="E686" s="93">
        <v>0</v>
      </c>
      <c r="F686" s="93">
        <v>0</v>
      </c>
      <c r="G686" s="93">
        <v>0</v>
      </c>
      <c r="H686" s="93">
        <v>0</v>
      </c>
      <c r="I686" s="93">
        <v>-316034.2</v>
      </c>
      <c r="J686" s="93">
        <v>0</v>
      </c>
      <c r="K686" s="93">
        <v>0</v>
      </c>
      <c r="L686" s="93">
        <v>0</v>
      </c>
      <c r="M686" s="93">
        <v>0</v>
      </c>
      <c r="N686" s="93">
        <v>0</v>
      </c>
      <c r="O686" s="93">
        <v>0</v>
      </c>
      <c r="P686" s="93">
        <v>0</v>
      </c>
      <c r="Q686" s="93">
        <v>0</v>
      </c>
      <c r="R686" s="93">
        <v>0</v>
      </c>
      <c r="S686" s="93">
        <v>0</v>
      </c>
      <c r="T686" s="93">
        <v>0</v>
      </c>
      <c r="U686" s="93">
        <v>0</v>
      </c>
      <c r="V686" s="93">
        <v>0</v>
      </c>
      <c r="W686" s="93">
        <v>0</v>
      </c>
      <c r="X686" s="93">
        <v>0</v>
      </c>
      <c r="Y686" s="93">
        <v>0</v>
      </c>
      <c r="Z686" s="93">
        <v>0</v>
      </c>
      <c r="AA686" s="93">
        <v>0</v>
      </c>
      <c r="AB686" s="93">
        <v>0</v>
      </c>
      <c r="AC686" s="93">
        <v>0</v>
      </c>
      <c r="AD686" s="93">
        <v>0</v>
      </c>
      <c r="AE686" s="93">
        <v>0</v>
      </c>
      <c r="AF686" s="93">
        <v>0</v>
      </c>
    </row>
    <row r="687" spans="1:32" x14ac:dyDescent="0.25">
      <c r="A687" s="95" t="s">
        <v>151</v>
      </c>
      <c r="B687" s="94" t="s">
        <v>181</v>
      </c>
      <c r="C687" s="94" t="s">
        <v>147</v>
      </c>
      <c r="D687" s="93">
        <v>316034.2</v>
      </c>
      <c r="E687" s="93">
        <v>316034.2</v>
      </c>
      <c r="F687" s="93">
        <v>316034.2</v>
      </c>
      <c r="G687" s="93">
        <v>316034.2</v>
      </c>
      <c r="H687" s="93">
        <v>316034.2</v>
      </c>
      <c r="I687" s="93">
        <v>0</v>
      </c>
      <c r="J687" s="93">
        <v>0</v>
      </c>
      <c r="K687" s="93">
        <v>0</v>
      </c>
      <c r="L687" s="93">
        <v>0</v>
      </c>
      <c r="M687" s="93">
        <v>0</v>
      </c>
      <c r="N687" s="93">
        <v>0</v>
      </c>
      <c r="O687" s="93">
        <v>0</v>
      </c>
      <c r="P687" s="93">
        <v>0</v>
      </c>
      <c r="Q687" s="93">
        <v>0</v>
      </c>
      <c r="R687" s="93">
        <v>0</v>
      </c>
      <c r="S687" s="93">
        <v>0</v>
      </c>
      <c r="T687" s="93">
        <v>0</v>
      </c>
      <c r="U687" s="93">
        <v>0</v>
      </c>
      <c r="V687" s="93">
        <v>0</v>
      </c>
      <c r="W687" s="93">
        <v>0</v>
      </c>
      <c r="X687" s="93">
        <v>0</v>
      </c>
      <c r="Y687" s="93">
        <v>0</v>
      </c>
      <c r="Z687" s="93">
        <v>0</v>
      </c>
      <c r="AA687" s="93">
        <v>0</v>
      </c>
      <c r="AB687" s="93">
        <v>0</v>
      </c>
      <c r="AC687" s="93">
        <v>0</v>
      </c>
      <c r="AD687" s="93">
        <v>0</v>
      </c>
      <c r="AE687" s="93">
        <v>0</v>
      </c>
      <c r="AF687" s="93">
        <v>0</v>
      </c>
    </row>
    <row r="688" spans="1:32" x14ac:dyDescent="0.25">
      <c r="A688" s="67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6"/>
      <c r="AD688" s="66"/>
    </row>
    <row r="689" spans="1:32" x14ac:dyDescent="0.25">
      <c r="A689" s="95" t="s">
        <v>151</v>
      </c>
      <c r="B689" s="94" t="s">
        <v>181</v>
      </c>
      <c r="C689" s="94" t="s">
        <v>146</v>
      </c>
      <c r="D689" s="93">
        <v>43993.89</v>
      </c>
      <c r="E689" s="93">
        <v>45189.55</v>
      </c>
      <c r="F689" s="93">
        <v>46385.21</v>
      </c>
      <c r="G689" s="93">
        <v>47580.87</v>
      </c>
      <c r="H689" s="93">
        <v>48776.53</v>
      </c>
      <c r="I689" s="93">
        <v>49972.19</v>
      </c>
      <c r="J689" s="93">
        <v>0</v>
      </c>
      <c r="K689" s="93">
        <v>0</v>
      </c>
      <c r="L689" s="93">
        <v>0</v>
      </c>
      <c r="M689" s="93">
        <v>0</v>
      </c>
      <c r="N689" s="93">
        <v>0</v>
      </c>
      <c r="O689" s="93">
        <v>0</v>
      </c>
      <c r="P689" s="93">
        <v>0</v>
      </c>
      <c r="Q689" s="93">
        <v>0</v>
      </c>
      <c r="R689" s="93">
        <v>0</v>
      </c>
      <c r="S689" s="93">
        <v>0</v>
      </c>
      <c r="T689" s="93">
        <v>0</v>
      </c>
      <c r="U689" s="93">
        <v>0</v>
      </c>
      <c r="V689" s="93">
        <v>0</v>
      </c>
      <c r="W689" s="93">
        <v>0</v>
      </c>
      <c r="X689" s="93">
        <v>0</v>
      </c>
      <c r="Y689" s="93">
        <v>0</v>
      </c>
      <c r="Z689" s="93">
        <v>0</v>
      </c>
      <c r="AA689" s="93">
        <v>0</v>
      </c>
      <c r="AB689" s="93">
        <v>0</v>
      </c>
      <c r="AC689" s="93">
        <v>0</v>
      </c>
      <c r="AD689" s="93">
        <v>0</v>
      </c>
      <c r="AE689" s="93">
        <v>0</v>
      </c>
      <c r="AF689" s="93">
        <v>0</v>
      </c>
    </row>
    <row r="690" spans="1:32" x14ac:dyDescent="0.25">
      <c r="A690" s="95" t="s">
        <v>151</v>
      </c>
      <c r="B690" s="94" t="s">
        <v>181</v>
      </c>
      <c r="C690" s="94" t="s">
        <v>145</v>
      </c>
      <c r="D690" s="93">
        <v>1185.1300000000001</v>
      </c>
      <c r="E690" s="93">
        <v>1185.1300000000001</v>
      </c>
      <c r="F690" s="93">
        <v>1185.1300000000001</v>
      </c>
      <c r="G690" s="93">
        <v>1185.1300000000001</v>
      </c>
      <c r="H690" s="93">
        <v>1185.1300000000001</v>
      </c>
      <c r="I690" s="93">
        <v>0</v>
      </c>
      <c r="J690" s="93">
        <v>0</v>
      </c>
      <c r="K690" s="93">
        <v>0</v>
      </c>
      <c r="L690" s="93">
        <v>0</v>
      </c>
      <c r="M690" s="93">
        <v>0</v>
      </c>
      <c r="N690" s="93">
        <v>0</v>
      </c>
      <c r="O690" s="93">
        <v>0</v>
      </c>
      <c r="P690" s="93">
        <v>0</v>
      </c>
      <c r="Q690" s="93">
        <v>0</v>
      </c>
      <c r="R690" s="93">
        <v>0</v>
      </c>
      <c r="S690" s="93">
        <v>0</v>
      </c>
      <c r="T690" s="93">
        <v>0</v>
      </c>
      <c r="U690" s="93">
        <v>0</v>
      </c>
      <c r="V690" s="93">
        <v>0</v>
      </c>
      <c r="W690" s="93">
        <v>0</v>
      </c>
      <c r="X690" s="93">
        <v>0</v>
      </c>
      <c r="Y690" s="93">
        <v>0</v>
      </c>
      <c r="Z690" s="93">
        <v>0</v>
      </c>
      <c r="AA690" s="93">
        <v>0</v>
      </c>
      <c r="AB690" s="93">
        <v>0</v>
      </c>
      <c r="AC690" s="93">
        <v>0</v>
      </c>
      <c r="AD690" s="93">
        <v>0</v>
      </c>
      <c r="AE690" s="93">
        <v>0</v>
      </c>
      <c r="AF690" s="93">
        <v>0</v>
      </c>
    </row>
    <row r="691" spans="1:32" x14ac:dyDescent="0.25">
      <c r="A691" s="95" t="s">
        <v>151</v>
      </c>
      <c r="B691" s="94" t="s">
        <v>181</v>
      </c>
      <c r="C691" s="94" t="s">
        <v>144</v>
      </c>
      <c r="D691" s="93">
        <v>10.53</v>
      </c>
      <c r="E691" s="93">
        <v>10.53</v>
      </c>
      <c r="F691" s="93">
        <v>10.53</v>
      </c>
      <c r="G691" s="93">
        <v>10.53</v>
      </c>
      <c r="H691" s="93">
        <v>10.53</v>
      </c>
      <c r="I691" s="93">
        <v>0</v>
      </c>
      <c r="J691" s="93">
        <v>0</v>
      </c>
      <c r="K691" s="93">
        <v>0</v>
      </c>
      <c r="L691" s="93">
        <v>0</v>
      </c>
      <c r="M691" s="93">
        <v>0</v>
      </c>
      <c r="N691" s="93">
        <v>0</v>
      </c>
      <c r="O691" s="93">
        <v>0</v>
      </c>
      <c r="P691" s="93">
        <v>0</v>
      </c>
      <c r="Q691" s="93">
        <v>0</v>
      </c>
      <c r="R691" s="93">
        <v>0</v>
      </c>
      <c r="S691" s="93">
        <v>0</v>
      </c>
      <c r="T691" s="93">
        <v>0</v>
      </c>
      <c r="U691" s="93">
        <v>0</v>
      </c>
      <c r="V691" s="93">
        <v>0</v>
      </c>
      <c r="W691" s="93">
        <v>0</v>
      </c>
      <c r="X691" s="93">
        <v>0</v>
      </c>
      <c r="Y691" s="93">
        <v>0</v>
      </c>
      <c r="Z691" s="93">
        <v>0</v>
      </c>
      <c r="AA691" s="93">
        <v>0</v>
      </c>
      <c r="AB691" s="93">
        <v>0</v>
      </c>
      <c r="AC691" s="93">
        <v>0</v>
      </c>
      <c r="AD691" s="93">
        <v>0</v>
      </c>
      <c r="AE691" s="93">
        <v>0</v>
      </c>
      <c r="AF691" s="93">
        <v>0</v>
      </c>
    </row>
    <row r="692" spans="1:32" x14ac:dyDescent="0.25">
      <c r="A692" s="95" t="s">
        <v>151</v>
      </c>
      <c r="B692" s="94" t="s">
        <v>181</v>
      </c>
      <c r="C692" s="94" t="s">
        <v>143</v>
      </c>
      <c r="D692" s="93">
        <v>0</v>
      </c>
      <c r="E692" s="93">
        <v>0</v>
      </c>
      <c r="F692" s="93">
        <v>0</v>
      </c>
      <c r="G692" s="93">
        <v>0</v>
      </c>
      <c r="H692" s="93">
        <v>0</v>
      </c>
      <c r="I692" s="93">
        <v>0</v>
      </c>
      <c r="J692" s="93">
        <v>0</v>
      </c>
      <c r="K692" s="93">
        <v>0</v>
      </c>
      <c r="L692" s="93">
        <v>0</v>
      </c>
      <c r="M692" s="93">
        <v>0</v>
      </c>
      <c r="N692" s="93">
        <v>0</v>
      </c>
      <c r="O692" s="93">
        <v>0</v>
      </c>
      <c r="P692" s="93">
        <v>0</v>
      </c>
      <c r="Q692" s="93">
        <v>0</v>
      </c>
      <c r="R692" s="93">
        <v>0</v>
      </c>
      <c r="S692" s="93">
        <v>0</v>
      </c>
      <c r="T692" s="93">
        <v>0</v>
      </c>
      <c r="U692" s="93">
        <v>0</v>
      </c>
      <c r="V692" s="93">
        <v>0</v>
      </c>
      <c r="W692" s="93">
        <v>0</v>
      </c>
      <c r="X692" s="93">
        <v>0</v>
      </c>
      <c r="Y692" s="93">
        <v>0</v>
      </c>
      <c r="Z692" s="93">
        <v>0</v>
      </c>
      <c r="AA692" s="93">
        <v>0</v>
      </c>
      <c r="AB692" s="93">
        <v>0</v>
      </c>
      <c r="AC692" s="93">
        <v>0</v>
      </c>
      <c r="AD692" s="93">
        <v>0</v>
      </c>
      <c r="AE692" s="93">
        <v>0</v>
      </c>
      <c r="AF692" s="93">
        <v>0</v>
      </c>
    </row>
    <row r="693" spans="1:32" x14ac:dyDescent="0.25">
      <c r="A693" s="95" t="s">
        <v>151</v>
      </c>
      <c r="B693" s="94" t="s">
        <v>181</v>
      </c>
      <c r="C693" s="94" t="s">
        <v>142</v>
      </c>
      <c r="D693" s="93">
        <v>0</v>
      </c>
      <c r="E693" s="93">
        <v>0</v>
      </c>
      <c r="F693" s="93">
        <v>0</v>
      </c>
      <c r="G693" s="93">
        <v>0</v>
      </c>
      <c r="H693" s="93">
        <v>0</v>
      </c>
      <c r="I693" s="93">
        <v>-49972.19</v>
      </c>
      <c r="J693" s="93">
        <v>0</v>
      </c>
      <c r="K693" s="93">
        <v>0</v>
      </c>
      <c r="L693" s="93">
        <v>0</v>
      </c>
      <c r="M693" s="93">
        <v>0</v>
      </c>
      <c r="N693" s="93">
        <v>0</v>
      </c>
      <c r="O693" s="93">
        <v>0</v>
      </c>
      <c r="P693" s="93">
        <v>0</v>
      </c>
      <c r="Q693" s="93">
        <v>0</v>
      </c>
      <c r="R693" s="93">
        <v>0</v>
      </c>
      <c r="S693" s="93">
        <v>0</v>
      </c>
      <c r="T693" s="93">
        <v>0</v>
      </c>
      <c r="U693" s="93">
        <v>0</v>
      </c>
      <c r="V693" s="93">
        <v>0</v>
      </c>
      <c r="W693" s="93">
        <v>0</v>
      </c>
      <c r="X693" s="93">
        <v>0</v>
      </c>
      <c r="Y693" s="93">
        <v>0</v>
      </c>
      <c r="Z693" s="93">
        <v>0</v>
      </c>
      <c r="AA693" s="93">
        <v>0</v>
      </c>
      <c r="AB693" s="93">
        <v>0</v>
      </c>
      <c r="AC693" s="93">
        <v>0</v>
      </c>
      <c r="AD693" s="93">
        <v>0</v>
      </c>
      <c r="AE693" s="93">
        <v>0</v>
      </c>
      <c r="AF693" s="93">
        <v>0</v>
      </c>
    </row>
    <row r="694" spans="1:32" x14ac:dyDescent="0.25">
      <c r="A694" s="95" t="s">
        <v>151</v>
      </c>
      <c r="B694" s="94" t="s">
        <v>181</v>
      </c>
      <c r="C694" s="94" t="s">
        <v>141</v>
      </c>
      <c r="D694" s="93">
        <v>45189.55</v>
      </c>
      <c r="E694" s="93">
        <v>46385.21</v>
      </c>
      <c r="F694" s="93">
        <v>47580.87</v>
      </c>
      <c r="G694" s="93">
        <v>48776.53</v>
      </c>
      <c r="H694" s="93">
        <v>49972.19</v>
      </c>
      <c r="I694" s="93">
        <v>0</v>
      </c>
      <c r="J694" s="93">
        <v>0</v>
      </c>
      <c r="K694" s="93">
        <v>0</v>
      </c>
      <c r="L694" s="93">
        <v>0</v>
      </c>
      <c r="M694" s="93">
        <v>0</v>
      </c>
      <c r="N694" s="93">
        <v>0</v>
      </c>
      <c r="O694" s="93">
        <v>0</v>
      </c>
      <c r="P694" s="93">
        <v>0</v>
      </c>
      <c r="Q694" s="93">
        <v>0</v>
      </c>
      <c r="R694" s="93">
        <v>0</v>
      </c>
      <c r="S694" s="93">
        <v>0</v>
      </c>
      <c r="T694" s="93">
        <v>0</v>
      </c>
      <c r="U694" s="93">
        <v>0</v>
      </c>
      <c r="V694" s="93">
        <v>0</v>
      </c>
      <c r="W694" s="93">
        <v>0</v>
      </c>
      <c r="X694" s="93">
        <v>0</v>
      </c>
      <c r="Y694" s="93">
        <v>0</v>
      </c>
      <c r="Z694" s="93">
        <v>0</v>
      </c>
      <c r="AA694" s="93">
        <v>0</v>
      </c>
      <c r="AB694" s="93">
        <v>0</v>
      </c>
      <c r="AC694" s="93">
        <v>0</v>
      </c>
      <c r="AD694" s="93">
        <v>0</v>
      </c>
      <c r="AE694" s="93">
        <v>0</v>
      </c>
      <c r="AF694" s="93">
        <v>0</v>
      </c>
    </row>
    <row r="695" spans="1:32" x14ac:dyDescent="0.25">
      <c r="A695" s="67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  <c r="AC695" s="66"/>
      <c r="AD695" s="66"/>
    </row>
    <row r="696" spans="1:32" x14ac:dyDescent="0.25">
      <c r="A696" s="95" t="s">
        <v>151</v>
      </c>
      <c r="B696" s="94" t="s">
        <v>181</v>
      </c>
      <c r="C696" s="94" t="s">
        <v>140</v>
      </c>
      <c r="D696" s="93">
        <v>270844.65000000002</v>
      </c>
      <c r="E696" s="93">
        <v>269648.99</v>
      </c>
      <c r="F696" s="93">
        <v>268453.33</v>
      </c>
      <c r="G696" s="93">
        <v>267257.67000000004</v>
      </c>
      <c r="H696" s="93">
        <v>266062.01</v>
      </c>
      <c r="I696" s="93">
        <v>0</v>
      </c>
      <c r="J696" s="93">
        <v>0</v>
      </c>
      <c r="K696" s="93">
        <v>0</v>
      </c>
      <c r="L696" s="93">
        <v>0</v>
      </c>
      <c r="M696" s="93">
        <v>0</v>
      </c>
      <c r="N696" s="93">
        <v>0</v>
      </c>
      <c r="O696" s="93">
        <v>0</v>
      </c>
      <c r="P696" s="93">
        <v>0</v>
      </c>
      <c r="Q696" s="93">
        <v>0</v>
      </c>
      <c r="R696" s="93">
        <v>0</v>
      </c>
      <c r="S696" s="93">
        <v>0</v>
      </c>
      <c r="T696" s="93">
        <v>0</v>
      </c>
      <c r="U696" s="93">
        <v>0</v>
      </c>
      <c r="V696" s="93">
        <v>0</v>
      </c>
      <c r="W696" s="93">
        <v>0</v>
      </c>
      <c r="X696" s="93">
        <v>0</v>
      </c>
      <c r="Y696" s="93">
        <v>0</v>
      </c>
      <c r="Z696" s="93">
        <v>0</v>
      </c>
      <c r="AA696" s="93">
        <v>0</v>
      </c>
      <c r="AB696" s="93">
        <v>0</v>
      </c>
      <c r="AC696" s="93">
        <v>0</v>
      </c>
      <c r="AD696" s="93">
        <v>0</v>
      </c>
      <c r="AE696" s="93">
        <v>0</v>
      </c>
      <c r="AF696" s="93">
        <v>0</v>
      </c>
    </row>
    <row r="698" spans="1:32" x14ac:dyDescent="0.25">
      <c r="A698" s="95" t="s">
        <v>151</v>
      </c>
      <c r="B698" s="94" t="s">
        <v>181</v>
      </c>
      <c r="C698" s="94" t="s">
        <v>138</v>
      </c>
      <c r="D698" s="93">
        <v>1195.6600000000001</v>
      </c>
      <c r="E698" s="93">
        <v>1195.6600000000001</v>
      </c>
      <c r="F698" s="93">
        <v>1195.6600000000001</v>
      </c>
      <c r="G698" s="93">
        <v>1195.6600000000001</v>
      </c>
      <c r="H698" s="93">
        <v>1195.6600000000001</v>
      </c>
      <c r="I698" s="93">
        <v>0</v>
      </c>
      <c r="J698" s="93">
        <v>0</v>
      </c>
      <c r="K698" s="93">
        <v>0</v>
      </c>
      <c r="L698" s="93">
        <v>0</v>
      </c>
      <c r="M698" s="93">
        <v>0</v>
      </c>
      <c r="N698" s="93">
        <v>0</v>
      </c>
      <c r="O698" s="93">
        <v>0</v>
      </c>
      <c r="P698" s="93">
        <v>0</v>
      </c>
      <c r="Q698" s="93">
        <v>0</v>
      </c>
      <c r="R698" s="93">
        <v>0</v>
      </c>
      <c r="S698" s="93">
        <v>0</v>
      </c>
      <c r="T698" s="93">
        <v>0</v>
      </c>
      <c r="U698" s="93">
        <v>0</v>
      </c>
      <c r="V698" s="93">
        <v>0</v>
      </c>
      <c r="W698" s="93">
        <v>0</v>
      </c>
      <c r="X698" s="93">
        <v>0</v>
      </c>
      <c r="Y698" s="93">
        <v>0</v>
      </c>
      <c r="Z698" s="93">
        <v>0</v>
      </c>
      <c r="AA698" s="93">
        <v>0</v>
      </c>
      <c r="AB698" s="93">
        <v>0</v>
      </c>
      <c r="AC698" s="93">
        <v>0</v>
      </c>
      <c r="AD698" s="93">
        <v>0</v>
      </c>
      <c r="AE698" s="93">
        <v>0</v>
      </c>
      <c r="AF698" s="93">
        <v>0</v>
      </c>
    </row>
    <row r="700" spans="1:32" x14ac:dyDescent="0.25">
      <c r="A700" s="95" t="s">
        <v>151</v>
      </c>
      <c r="B700" s="94" t="s">
        <v>180</v>
      </c>
      <c r="C700" s="94" t="s">
        <v>149</v>
      </c>
      <c r="D700" s="93">
        <v>482671.35</v>
      </c>
      <c r="E700" s="93">
        <v>482671.35</v>
      </c>
      <c r="F700" s="93">
        <v>482671.35</v>
      </c>
      <c r="G700" s="93">
        <v>482671.35</v>
      </c>
      <c r="H700" s="93">
        <v>482671.35</v>
      </c>
      <c r="I700" s="93">
        <v>482671.35</v>
      </c>
      <c r="J700" s="93">
        <v>0</v>
      </c>
      <c r="K700" s="93">
        <v>0</v>
      </c>
      <c r="L700" s="93">
        <v>0</v>
      </c>
      <c r="M700" s="93">
        <v>0</v>
      </c>
      <c r="N700" s="93">
        <v>0</v>
      </c>
      <c r="O700" s="93">
        <v>0</v>
      </c>
      <c r="P700" s="93">
        <v>0</v>
      </c>
      <c r="Q700" s="93">
        <v>0</v>
      </c>
      <c r="R700" s="93">
        <v>0</v>
      </c>
      <c r="S700" s="93">
        <v>0</v>
      </c>
      <c r="T700" s="93">
        <v>0</v>
      </c>
      <c r="U700" s="93">
        <v>0</v>
      </c>
      <c r="V700" s="93">
        <v>0</v>
      </c>
      <c r="W700" s="93">
        <v>0</v>
      </c>
      <c r="X700" s="93">
        <v>0</v>
      </c>
      <c r="Y700" s="93">
        <v>0</v>
      </c>
      <c r="Z700" s="93">
        <v>0</v>
      </c>
      <c r="AA700" s="93">
        <v>0</v>
      </c>
      <c r="AB700" s="93">
        <v>0</v>
      </c>
      <c r="AC700" s="93">
        <v>0</v>
      </c>
      <c r="AD700" s="93">
        <v>0</v>
      </c>
      <c r="AE700" s="93">
        <v>0</v>
      </c>
      <c r="AF700" s="93">
        <v>0</v>
      </c>
    </row>
    <row r="701" spans="1:32" x14ac:dyDescent="0.25">
      <c r="A701" s="95" t="s">
        <v>151</v>
      </c>
      <c r="B701" s="94" t="s">
        <v>180</v>
      </c>
      <c r="C701" s="94" t="s">
        <v>157</v>
      </c>
      <c r="D701" s="93">
        <v>0</v>
      </c>
      <c r="E701" s="93">
        <v>0</v>
      </c>
      <c r="F701" s="93">
        <v>0</v>
      </c>
      <c r="G701" s="93">
        <v>0</v>
      </c>
      <c r="H701" s="93">
        <v>0</v>
      </c>
      <c r="I701" s="93">
        <v>0</v>
      </c>
      <c r="J701" s="93">
        <v>0</v>
      </c>
      <c r="K701" s="93">
        <v>0</v>
      </c>
      <c r="L701" s="93">
        <v>0</v>
      </c>
      <c r="M701" s="93">
        <v>0</v>
      </c>
      <c r="N701" s="93">
        <v>0</v>
      </c>
      <c r="O701" s="93">
        <v>0</v>
      </c>
      <c r="P701" s="93">
        <v>0</v>
      </c>
      <c r="Q701" s="93">
        <v>0</v>
      </c>
      <c r="R701" s="93">
        <v>0</v>
      </c>
      <c r="S701" s="93">
        <v>0</v>
      </c>
      <c r="T701" s="93">
        <v>0</v>
      </c>
      <c r="U701" s="93">
        <v>0</v>
      </c>
      <c r="V701" s="93">
        <v>0</v>
      </c>
      <c r="W701" s="93">
        <v>0</v>
      </c>
      <c r="X701" s="93">
        <v>0</v>
      </c>
      <c r="Y701" s="93">
        <v>0</v>
      </c>
      <c r="Z701" s="93">
        <v>0</v>
      </c>
      <c r="AA701" s="93">
        <v>0</v>
      </c>
      <c r="AB701" s="93">
        <v>0</v>
      </c>
      <c r="AC701" s="93">
        <v>0</v>
      </c>
      <c r="AD701" s="93">
        <v>0</v>
      </c>
      <c r="AE701" s="93">
        <v>0</v>
      </c>
      <c r="AF701" s="93">
        <v>0</v>
      </c>
    </row>
    <row r="702" spans="1:32" x14ac:dyDescent="0.25">
      <c r="A702" s="95" t="s">
        <v>151</v>
      </c>
      <c r="B702" s="94" t="s">
        <v>180</v>
      </c>
      <c r="C702" s="94" t="s">
        <v>148</v>
      </c>
      <c r="D702" s="93">
        <v>0</v>
      </c>
      <c r="E702" s="93">
        <v>0</v>
      </c>
      <c r="F702" s="93">
        <v>0</v>
      </c>
      <c r="G702" s="93">
        <v>0</v>
      </c>
      <c r="H702" s="93">
        <v>0</v>
      </c>
      <c r="I702" s="93">
        <v>-482671.35</v>
      </c>
      <c r="J702" s="93">
        <v>0</v>
      </c>
      <c r="K702" s="93">
        <v>0</v>
      </c>
      <c r="L702" s="93">
        <v>0</v>
      </c>
      <c r="M702" s="93">
        <v>0</v>
      </c>
      <c r="N702" s="93">
        <v>0</v>
      </c>
      <c r="O702" s="93">
        <v>0</v>
      </c>
      <c r="P702" s="93">
        <v>0</v>
      </c>
      <c r="Q702" s="93">
        <v>0</v>
      </c>
      <c r="R702" s="93">
        <v>0</v>
      </c>
      <c r="S702" s="93">
        <v>0</v>
      </c>
      <c r="T702" s="93">
        <v>0</v>
      </c>
      <c r="U702" s="93">
        <v>0</v>
      </c>
      <c r="V702" s="93">
        <v>0</v>
      </c>
      <c r="W702" s="93">
        <v>0</v>
      </c>
      <c r="X702" s="93">
        <v>0</v>
      </c>
      <c r="Y702" s="93">
        <v>0</v>
      </c>
      <c r="Z702" s="93">
        <v>0</v>
      </c>
      <c r="AA702" s="93">
        <v>0</v>
      </c>
      <c r="AB702" s="93">
        <v>0</v>
      </c>
      <c r="AC702" s="93">
        <v>0</v>
      </c>
      <c r="AD702" s="93">
        <v>0</v>
      </c>
      <c r="AE702" s="93">
        <v>0</v>
      </c>
      <c r="AF702" s="93">
        <v>0</v>
      </c>
    </row>
    <row r="703" spans="1:32" x14ac:dyDescent="0.25">
      <c r="A703" s="95" t="s">
        <v>151</v>
      </c>
      <c r="B703" s="94" t="s">
        <v>180</v>
      </c>
      <c r="C703" s="94" t="s">
        <v>147</v>
      </c>
      <c r="D703" s="93">
        <v>482671.35</v>
      </c>
      <c r="E703" s="93">
        <v>482671.35</v>
      </c>
      <c r="F703" s="93">
        <v>482671.35</v>
      </c>
      <c r="G703" s="93">
        <v>482671.35</v>
      </c>
      <c r="H703" s="93">
        <v>482671.35</v>
      </c>
      <c r="I703" s="93">
        <v>0</v>
      </c>
      <c r="J703" s="93">
        <v>0</v>
      </c>
      <c r="K703" s="93">
        <v>0</v>
      </c>
      <c r="L703" s="93">
        <v>0</v>
      </c>
      <c r="M703" s="93">
        <v>0</v>
      </c>
      <c r="N703" s="93">
        <v>0</v>
      </c>
      <c r="O703" s="93">
        <v>0</v>
      </c>
      <c r="P703" s="93">
        <v>0</v>
      </c>
      <c r="Q703" s="93">
        <v>0</v>
      </c>
      <c r="R703" s="93">
        <v>0</v>
      </c>
      <c r="S703" s="93">
        <v>0</v>
      </c>
      <c r="T703" s="93">
        <v>0</v>
      </c>
      <c r="U703" s="93">
        <v>0</v>
      </c>
      <c r="V703" s="93">
        <v>0</v>
      </c>
      <c r="W703" s="93">
        <v>0</v>
      </c>
      <c r="X703" s="93">
        <v>0</v>
      </c>
      <c r="Y703" s="93">
        <v>0</v>
      </c>
      <c r="Z703" s="93">
        <v>0</v>
      </c>
      <c r="AA703" s="93">
        <v>0</v>
      </c>
      <c r="AB703" s="93">
        <v>0</v>
      </c>
      <c r="AC703" s="93">
        <v>0</v>
      </c>
      <c r="AD703" s="93">
        <v>0</v>
      </c>
      <c r="AE703" s="93">
        <v>0</v>
      </c>
      <c r="AF703" s="93">
        <v>0</v>
      </c>
    </row>
    <row r="704" spans="1:32" x14ac:dyDescent="0.25">
      <c r="A704" s="67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  <c r="AC704" s="66"/>
      <c r="AD704" s="66"/>
    </row>
    <row r="705" spans="1:32" x14ac:dyDescent="0.25">
      <c r="A705" s="95" t="s">
        <v>151</v>
      </c>
      <c r="B705" s="94" t="s">
        <v>180</v>
      </c>
      <c r="C705" s="94" t="s">
        <v>146</v>
      </c>
      <c r="D705" s="93">
        <v>40612.339999999997</v>
      </c>
      <c r="E705" s="93">
        <v>42438.45</v>
      </c>
      <c r="F705" s="93">
        <v>44264.56</v>
      </c>
      <c r="G705" s="93">
        <v>46090.67</v>
      </c>
      <c r="H705" s="93">
        <v>47916.78</v>
      </c>
      <c r="I705" s="93">
        <v>49742.89</v>
      </c>
      <c r="J705" s="93">
        <v>0</v>
      </c>
      <c r="K705" s="93">
        <v>0</v>
      </c>
      <c r="L705" s="93">
        <v>0</v>
      </c>
      <c r="M705" s="93">
        <v>0</v>
      </c>
      <c r="N705" s="93">
        <v>0</v>
      </c>
      <c r="O705" s="93">
        <v>0</v>
      </c>
      <c r="P705" s="93">
        <v>0</v>
      </c>
      <c r="Q705" s="93">
        <v>0</v>
      </c>
      <c r="R705" s="93">
        <v>0</v>
      </c>
      <c r="S705" s="93">
        <v>0</v>
      </c>
      <c r="T705" s="93">
        <v>0</v>
      </c>
      <c r="U705" s="93">
        <v>0</v>
      </c>
      <c r="V705" s="93">
        <v>0</v>
      </c>
      <c r="W705" s="93">
        <v>0</v>
      </c>
      <c r="X705" s="93">
        <v>0</v>
      </c>
      <c r="Y705" s="93">
        <v>0</v>
      </c>
      <c r="Z705" s="93">
        <v>0</v>
      </c>
      <c r="AA705" s="93">
        <v>0</v>
      </c>
      <c r="AB705" s="93">
        <v>0</v>
      </c>
      <c r="AC705" s="93">
        <v>0</v>
      </c>
      <c r="AD705" s="93">
        <v>0</v>
      </c>
      <c r="AE705" s="93">
        <v>0</v>
      </c>
      <c r="AF705" s="93">
        <v>0</v>
      </c>
    </row>
    <row r="706" spans="1:32" x14ac:dyDescent="0.25">
      <c r="A706" s="95" t="s">
        <v>151</v>
      </c>
      <c r="B706" s="94" t="s">
        <v>180</v>
      </c>
      <c r="C706" s="94" t="s">
        <v>145</v>
      </c>
      <c r="D706" s="93">
        <v>1810.02</v>
      </c>
      <c r="E706" s="93">
        <v>1810.02</v>
      </c>
      <c r="F706" s="93">
        <v>1810.02</v>
      </c>
      <c r="G706" s="93">
        <v>1810.02</v>
      </c>
      <c r="H706" s="93">
        <v>1810.02</v>
      </c>
      <c r="I706" s="93">
        <v>0</v>
      </c>
      <c r="J706" s="93">
        <v>0</v>
      </c>
      <c r="K706" s="93">
        <v>0</v>
      </c>
      <c r="L706" s="93">
        <v>0</v>
      </c>
      <c r="M706" s="93">
        <v>0</v>
      </c>
      <c r="N706" s="93">
        <v>0</v>
      </c>
      <c r="O706" s="93">
        <v>0</v>
      </c>
      <c r="P706" s="93">
        <v>0</v>
      </c>
      <c r="Q706" s="93">
        <v>0</v>
      </c>
      <c r="R706" s="93">
        <v>0</v>
      </c>
      <c r="S706" s="93">
        <v>0</v>
      </c>
      <c r="T706" s="93">
        <v>0</v>
      </c>
      <c r="U706" s="93">
        <v>0</v>
      </c>
      <c r="V706" s="93">
        <v>0</v>
      </c>
      <c r="W706" s="93">
        <v>0</v>
      </c>
      <c r="X706" s="93">
        <v>0</v>
      </c>
      <c r="Y706" s="93">
        <v>0</v>
      </c>
      <c r="Z706" s="93">
        <v>0</v>
      </c>
      <c r="AA706" s="93">
        <v>0</v>
      </c>
      <c r="AB706" s="93">
        <v>0</v>
      </c>
      <c r="AC706" s="93">
        <v>0</v>
      </c>
      <c r="AD706" s="93">
        <v>0</v>
      </c>
      <c r="AE706" s="93">
        <v>0</v>
      </c>
      <c r="AF706" s="93">
        <v>0</v>
      </c>
    </row>
    <row r="707" spans="1:32" x14ac:dyDescent="0.25">
      <c r="A707" s="95" t="s">
        <v>151</v>
      </c>
      <c r="B707" s="94" t="s">
        <v>180</v>
      </c>
      <c r="C707" s="94" t="s">
        <v>144</v>
      </c>
      <c r="D707" s="93">
        <v>16.09</v>
      </c>
      <c r="E707" s="93">
        <v>16.09</v>
      </c>
      <c r="F707" s="93">
        <v>16.09</v>
      </c>
      <c r="G707" s="93">
        <v>16.09</v>
      </c>
      <c r="H707" s="93">
        <v>16.09</v>
      </c>
      <c r="I707" s="93">
        <v>0</v>
      </c>
      <c r="J707" s="93">
        <v>0</v>
      </c>
      <c r="K707" s="93">
        <v>0</v>
      </c>
      <c r="L707" s="93">
        <v>0</v>
      </c>
      <c r="M707" s="93">
        <v>0</v>
      </c>
      <c r="N707" s="93">
        <v>0</v>
      </c>
      <c r="O707" s="93">
        <v>0</v>
      </c>
      <c r="P707" s="93">
        <v>0</v>
      </c>
      <c r="Q707" s="93">
        <v>0</v>
      </c>
      <c r="R707" s="93">
        <v>0</v>
      </c>
      <c r="S707" s="93">
        <v>0</v>
      </c>
      <c r="T707" s="93">
        <v>0</v>
      </c>
      <c r="U707" s="93">
        <v>0</v>
      </c>
      <c r="V707" s="93">
        <v>0</v>
      </c>
      <c r="W707" s="93">
        <v>0</v>
      </c>
      <c r="X707" s="93">
        <v>0</v>
      </c>
      <c r="Y707" s="93">
        <v>0</v>
      </c>
      <c r="Z707" s="93">
        <v>0</v>
      </c>
      <c r="AA707" s="93">
        <v>0</v>
      </c>
      <c r="AB707" s="93">
        <v>0</v>
      </c>
      <c r="AC707" s="93">
        <v>0</v>
      </c>
      <c r="AD707" s="93">
        <v>0</v>
      </c>
      <c r="AE707" s="93">
        <v>0</v>
      </c>
      <c r="AF707" s="93">
        <v>0</v>
      </c>
    </row>
    <row r="708" spans="1:32" x14ac:dyDescent="0.25">
      <c r="A708" s="95" t="s">
        <v>151</v>
      </c>
      <c r="B708" s="94" t="s">
        <v>180</v>
      </c>
      <c r="C708" s="94" t="s">
        <v>142</v>
      </c>
      <c r="D708" s="93">
        <v>0</v>
      </c>
      <c r="E708" s="93">
        <v>0</v>
      </c>
      <c r="F708" s="93">
        <v>0</v>
      </c>
      <c r="G708" s="93">
        <v>0</v>
      </c>
      <c r="H708" s="93">
        <v>0</v>
      </c>
      <c r="I708" s="93">
        <v>-49742.89</v>
      </c>
      <c r="J708" s="93">
        <v>0</v>
      </c>
      <c r="K708" s="93">
        <v>0</v>
      </c>
      <c r="L708" s="93">
        <v>0</v>
      </c>
      <c r="M708" s="93">
        <v>0</v>
      </c>
      <c r="N708" s="93">
        <v>0</v>
      </c>
      <c r="O708" s="93">
        <v>0</v>
      </c>
      <c r="P708" s="93">
        <v>0</v>
      </c>
      <c r="Q708" s="93">
        <v>0</v>
      </c>
      <c r="R708" s="93">
        <v>0</v>
      </c>
      <c r="S708" s="93">
        <v>0</v>
      </c>
      <c r="T708" s="93">
        <v>0</v>
      </c>
      <c r="U708" s="93">
        <v>0</v>
      </c>
      <c r="V708" s="93">
        <v>0</v>
      </c>
      <c r="W708" s="93">
        <v>0</v>
      </c>
      <c r="X708" s="93">
        <v>0</v>
      </c>
      <c r="Y708" s="93">
        <v>0</v>
      </c>
      <c r="Z708" s="93">
        <v>0</v>
      </c>
      <c r="AA708" s="93">
        <v>0</v>
      </c>
      <c r="AB708" s="93">
        <v>0</v>
      </c>
      <c r="AC708" s="93">
        <v>0</v>
      </c>
      <c r="AD708" s="93">
        <v>0</v>
      </c>
      <c r="AE708" s="93">
        <v>0</v>
      </c>
      <c r="AF708" s="93">
        <v>0</v>
      </c>
    </row>
    <row r="709" spans="1:32" x14ac:dyDescent="0.25">
      <c r="A709" s="95" t="s">
        <v>151</v>
      </c>
      <c r="B709" s="94" t="s">
        <v>180</v>
      </c>
      <c r="C709" s="94" t="s">
        <v>141</v>
      </c>
      <c r="D709" s="93">
        <v>42438.45</v>
      </c>
      <c r="E709" s="93">
        <v>44264.56</v>
      </c>
      <c r="F709" s="93">
        <v>46090.67</v>
      </c>
      <c r="G709" s="93">
        <v>47916.78</v>
      </c>
      <c r="H709" s="93">
        <v>49742.89</v>
      </c>
      <c r="I709" s="93">
        <v>0</v>
      </c>
      <c r="J709" s="93">
        <v>0</v>
      </c>
      <c r="K709" s="93">
        <v>0</v>
      </c>
      <c r="L709" s="93">
        <v>0</v>
      </c>
      <c r="M709" s="93">
        <v>0</v>
      </c>
      <c r="N709" s="93">
        <v>0</v>
      </c>
      <c r="O709" s="93">
        <v>0</v>
      </c>
      <c r="P709" s="93">
        <v>0</v>
      </c>
      <c r="Q709" s="93">
        <v>0</v>
      </c>
      <c r="R709" s="93">
        <v>0</v>
      </c>
      <c r="S709" s="93">
        <v>0</v>
      </c>
      <c r="T709" s="93">
        <v>0</v>
      </c>
      <c r="U709" s="93">
        <v>0</v>
      </c>
      <c r="V709" s="93">
        <v>0</v>
      </c>
      <c r="W709" s="93">
        <v>0</v>
      </c>
      <c r="X709" s="93">
        <v>0</v>
      </c>
      <c r="Y709" s="93">
        <v>0</v>
      </c>
      <c r="Z709" s="93">
        <v>0</v>
      </c>
      <c r="AA709" s="93">
        <v>0</v>
      </c>
      <c r="AB709" s="93">
        <v>0</v>
      </c>
      <c r="AC709" s="93">
        <v>0</v>
      </c>
      <c r="AD709" s="93">
        <v>0</v>
      </c>
      <c r="AE709" s="93">
        <v>0</v>
      </c>
      <c r="AF709" s="93">
        <v>0</v>
      </c>
    </row>
    <row r="710" spans="1:32" x14ac:dyDescent="0.25">
      <c r="A710" s="67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  <c r="AC710" s="66"/>
      <c r="AD710" s="66"/>
    </row>
    <row r="711" spans="1:32" x14ac:dyDescent="0.25">
      <c r="A711" s="95" t="s">
        <v>151</v>
      </c>
      <c r="B711" s="94" t="s">
        <v>180</v>
      </c>
      <c r="C711" s="94" t="s">
        <v>140</v>
      </c>
      <c r="D711" s="93">
        <v>440232.89999999997</v>
      </c>
      <c r="E711" s="93">
        <v>438406.79</v>
      </c>
      <c r="F711" s="93">
        <v>436580.68</v>
      </c>
      <c r="G711" s="93">
        <v>434754.56999999995</v>
      </c>
      <c r="H711" s="93">
        <v>432928.45999999996</v>
      </c>
      <c r="I711" s="93">
        <v>0</v>
      </c>
      <c r="J711" s="93">
        <v>0</v>
      </c>
      <c r="K711" s="93">
        <v>0</v>
      </c>
      <c r="L711" s="93">
        <v>0</v>
      </c>
      <c r="M711" s="93">
        <v>0</v>
      </c>
      <c r="N711" s="93">
        <v>0</v>
      </c>
      <c r="O711" s="93">
        <v>0</v>
      </c>
      <c r="P711" s="93">
        <v>0</v>
      </c>
      <c r="Q711" s="93">
        <v>0</v>
      </c>
      <c r="R711" s="93">
        <v>0</v>
      </c>
      <c r="S711" s="93">
        <v>0</v>
      </c>
      <c r="T711" s="93">
        <v>0</v>
      </c>
      <c r="U711" s="93">
        <v>0</v>
      </c>
      <c r="V711" s="93">
        <v>0</v>
      </c>
      <c r="W711" s="93">
        <v>0</v>
      </c>
      <c r="X711" s="93">
        <v>0</v>
      </c>
      <c r="Y711" s="93">
        <v>0</v>
      </c>
      <c r="Z711" s="93">
        <v>0</v>
      </c>
      <c r="AA711" s="93">
        <v>0</v>
      </c>
      <c r="AB711" s="93">
        <v>0</v>
      </c>
      <c r="AC711" s="93">
        <v>0</v>
      </c>
      <c r="AD711" s="93">
        <v>0</v>
      </c>
      <c r="AE711" s="93">
        <v>0</v>
      </c>
      <c r="AF711" s="93">
        <v>0</v>
      </c>
    </row>
    <row r="712" spans="1:32" x14ac:dyDescent="0.25">
      <c r="A712" s="67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  <c r="AC712" s="66"/>
      <c r="AD712" s="66"/>
    </row>
    <row r="713" spans="1:32" x14ac:dyDescent="0.25">
      <c r="A713" s="95" t="s">
        <v>151</v>
      </c>
      <c r="B713" s="94" t="s">
        <v>180</v>
      </c>
      <c r="C713" s="94" t="s">
        <v>138</v>
      </c>
      <c r="D713" s="93">
        <v>1826.11</v>
      </c>
      <c r="E713" s="93">
        <v>1826.11</v>
      </c>
      <c r="F713" s="93">
        <v>1826.11</v>
      </c>
      <c r="G713" s="93">
        <v>1826.11</v>
      </c>
      <c r="H713" s="93">
        <v>1826.11</v>
      </c>
      <c r="I713" s="93">
        <v>0</v>
      </c>
      <c r="J713" s="93">
        <v>0</v>
      </c>
      <c r="K713" s="93">
        <v>0</v>
      </c>
      <c r="L713" s="93">
        <v>0</v>
      </c>
      <c r="M713" s="93">
        <v>0</v>
      </c>
      <c r="N713" s="93">
        <v>0</v>
      </c>
      <c r="O713" s="93">
        <v>0</v>
      </c>
      <c r="P713" s="93">
        <v>0</v>
      </c>
      <c r="Q713" s="93">
        <v>0</v>
      </c>
      <c r="R713" s="93">
        <v>0</v>
      </c>
      <c r="S713" s="93">
        <v>0</v>
      </c>
      <c r="T713" s="93">
        <v>0</v>
      </c>
      <c r="U713" s="93">
        <v>0</v>
      </c>
      <c r="V713" s="93">
        <v>0</v>
      </c>
      <c r="W713" s="93">
        <v>0</v>
      </c>
      <c r="X713" s="93">
        <v>0</v>
      </c>
      <c r="Y713" s="93">
        <v>0</v>
      </c>
      <c r="Z713" s="93">
        <v>0</v>
      </c>
      <c r="AA713" s="93">
        <v>0</v>
      </c>
      <c r="AB713" s="93">
        <v>0</v>
      </c>
      <c r="AC713" s="93">
        <v>0</v>
      </c>
      <c r="AD713" s="93">
        <v>0</v>
      </c>
      <c r="AE713" s="93">
        <v>0</v>
      </c>
      <c r="AF713" s="93">
        <v>0</v>
      </c>
    </row>
    <row r="715" spans="1:32" x14ac:dyDescent="0.25">
      <c r="A715" s="95" t="s">
        <v>151</v>
      </c>
      <c r="B715" s="94" t="s">
        <v>179</v>
      </c>
      <c r="C715" s="94" t="s">
        <v>149</v>
      </c>
      <c r="D715" s="93">
        <v>276171.19</v>
      </c>
      <c r="E715" s="93">
        <v>276171.19</v>
      </c>
      <c r="F715" s="93">
        <v>276171.19</v>
      </c>
      <c r="G715" s="93">
        <v>276171.19</v>
      </c>
      <c r="H715" s="93">
        <v>276171.19</v>
      </c>
      <c r="I715" s="93">
        <v>276171.19</v>
      </c>
      <c r="J715" s="93">
        <v>0</v>
      </c>
      <c r="K715" s="93">
        <v>0</v>
      </c>
      <c r="L715" s="93">
        <v>0</v>
      </c>
      <c r="M715" s="93">
        <v>0</v>
      </c>
      <c r="N715" s="93">
        <v>0</v>
      </c>
      <c r="O715" s="93">
        <v>0</v>
      </c>
      <c r="P715" s="93">
        <v>0</v>
      </c>
      <c r="Q715" s="93">
        <v>0</v>
      </c>
      <c r="R715" s="93">
        <v>0</v>
      </c>
      <c r="S715" s="93">
        <v>0</v>
      </c>
      <c r="T715" s="93">
        <v>0</v>
      </c>
      <c r="U715" s="93">
        <v>0</v>
      </c>
      <c r="V715" s="93">
        <v>0</v>
      </c>
      <c r="W715" s="93">
        <v>0</v>
      </c>
      <c r="X715" s="93">
        <v>0</v>
      </c>
      <c r="Y715" s="93">
        <v>0</v>
      </c>
      <c r="Z715" s="93">
        <v>0</v>
      </c>
      <c r="AA715" s="93">
        <v>0</v>
      </c>
      <c r="AB715" s="93">
        <v>0</v>
      </c>
      <c r="AC715" s="93">
        <v>0</v>
      </c>
      <c r="AD715" s="93">
        <v>0</v>
      </c>
      <c r="AE715" s="93">
        <v>0</v>
      </c>
      <c r="AF715" s="93">
        <v>0</v>
      </c>
    </row>
    <row r="716" spans="1:32" x14ac:dyDescent="0.25">
      <c r="A716" s="95" t="s">
        <v>151</v>
      </c>
      <c r="B716" s="94" t="s">
        <v>179</v>
      </c>
      <c r="C716" s="94" t="s">
        <v>157</v>
      </c>
      <c r="D716" s="93">
        <v>0</v>
      </c>
      <c r="E716" s="93">
        <v>0</v>
      </c>
      <c r="F716" s="93">
        <v>0</v>
      </c>
      <c r="G716" s="93">
        <v>0</v>
      </c>
      <c r="H716" s="93">
        <v>0</v>
      </c>
      <c r="I716" s="93">
        <v>0</v>
      </c>
      <c r="J716" s="93">
        <v>0</v>
      </c>
      <c r="K716" s="93">
        <v>0</v>
      </c>
      <c r="L716" s="93">
        <v>0</v>
      </c>
      <c r="M716" s="93">
        <v>0</v>
      </c>
      <c r="N716" s="93">
        <v>0</v>
      </c>
      <c r="O716" s="93">
        <v>0</v>
      </c>
      <c r="P716" s="93">
        <v>0</v>
      </c>
      <c r="Q716" s="93">
        <v>0</v>
      </c>
      <c r="R716" s="93">
        <v>0</v>
      </c>
      <c r="S716" s="93">
        <v>0</v>
      </c>
      <c r="T716" s="93">
        <v>0</v>
      </c>
      <c r="U716" s="93">
        <v>0</v>
      </c>
      <c r="V716" s="93">
        <v>0</v>
      </c>
      <c r="W716" s="93">
        <v>0</v>
      </c>
      <c r="X716" s="93">
        <v>0</v>
      </c>
      <c r="Y716" s="93">
        <v>0</v>
      </c>
      <c r="Z716" s="93">
        <v>0</v>
      </c>
      <c r="AA716" s="93">
        <v>0</v>
      </c>
      <c r="AB716" s="93">
        <v>0</v>
      </c>
      <c r="AC716" s="93">
        <v>0</v>
      </c>
      <c r="AD716" s="93">
        <v>0</v>
      </c>
      <c r="AE716" s="93">
        <v>0</v>
      </c>
      <c r="AF716" s="93">
        <v>0</v>
      </c>
    </row>
    <row r="717" spans="1:32" x14ac:dyDescent="0.25">
      <c r="A717" s="95" t="s">
        <v>151</v>
      </c>
      <c r="B717" s="94" t="s">
        <v>179</v>
      </c>
      <c r="C717" s="94" t="s">
        <v>148</v>
      </c>
      <c r="D717" s="93">
        <v>0</v>
      </c>
      <c r="E717" s="93">
        <v>0</v>
      </c>
      <c r="F717" s="93">
        <v>0</v>
      </c>
      <c r="G717" s="93">
        <v>0</v>
      </c>
      <c r="H717" s="93">
        <v>0</v>
      </c>
      <c r="I717" s="93">
        <v>-276171.19</v>
      </c>
      <c r="J717" s="93">
        <v>0</v>
      </c>
      <c r="K717" s="93">
        <v>0</v>
      </c>
      <c r="L717" s="93">
        <v>0</v>
      </c>
      <c r="M717" s="93">
        <v>0</v>
      </c>
      <c r="N717" s="93">
        <v>0</v>
      </c>
      <c r="O717" s="93">
        <v>0</v>
      </c>
      <c r="P717" s="93">
        <v>0</v>
      </c>
      <c r="Q717" s="93">
        <v>0</v>
      </c>
      <c r="R717" s="93">
        <v>0</v>
      </c>
      <c r="S717" s="93">
        <v>0</v>
      </c>
      <c r="T717" s="93">
        <v>0</v>
      </c>
      <c r="U717" s="93">
        <v>0</v>
      </c>
      <c r="V717" s="93">
        <v>0</v>
      </c>
      <c r="W717" s="93">
        <v>0</v>
      </c>
      <c r="X717" s="93">
        <v>0</v>
      </c>
      <c r="Y717" s="93">
        <v>0</v>
      </c>
      <c r="Z717" s="93">
        <v>0</v>
      </c>
      <c r="AA717" s="93">
        <v>0</v>
      </c>
      <c r="AB717" s="93">
        <v>0</v>
      </c>
      <c r="AC717" s="93">
        <v>0</v>
      </c>
      <c r="AD717" s="93">
        <v>0</v>
      </c>
      <c r="AE717" s="93">
        <v>0</v>
      </c>
      <c r="AF717" s="93">
        <v>0</v>
      </c>
    </row>
    <row r="718" spans="1:32" x14ac:dyDescent="0.25">
      <c r="A718" s="95" t="s">
        <v>151</v>
      </c>
      <c r="B718" s="94" t="s">
        <v>179</v>
      </c>
      <c r="C718" s="94" t="s">
        <v>147</v>
      </c>
      <c r="D718" s="93">
        <v>276171.19</v>
      </c>
      <c r="E718" s="93">
        <v>276171.19</v>
      </c>
      <c r="F718" s="93">
        <v>276171.19</v>
      </c>
      <c r="G718" s="93">
        <v>276171.19</v>
      </c>
      <c r="H718" s="93">
        <v>276171.19</v>
      </c>
      <c r="I718" s="93">
        <v>0</v>
      </c>
      <c r="J718" s="93">
        <v>0</v>
      </c>
      <c r="K718" s="93">
        <v>0</v>
      </c>
      <c r="L718" s="93">
        <v>0</v>
      </c>
      <c r="M718" s="93">
        <v>0</v>
      </c>
      <c r="N718" s="93">
        <v>0</v>
      </c>
      <c r="O718" s="93">
        <v>0</v>
      </c>
      <c r="P718" s="93">
        <v>0</v>
      </c>
      <c r="Q718" s="93">
        <v>0</v>
      </c>
      <c r="R718" s="93">
        <v>0</v>
      </c>
      <c r="S718" s="93">
        <v>0</v>
      </c>
      <c r="T718" s="93">
        <v>0</v>
      </c>
      <c r="U718" s="93">
        <v>0</v>
      </c>
      <c r="V718" s="93">
        <v>0</v>
      </c>
      <c r="W718" s="93">
        <v>0</v>
      </c>
      <c r="X718" s="93">
        <v>0</v>
      </c>
      <c r="Y718" s="93">
        <v>0</v>
      </c>
      <c r="Z718" s="93">
        <v>0</v>
      </c>
      <c r="AA718" s="93">
        <v>0</v>
      </c>
      <c r="AB718" s="93">
        <v>0</v>
      </c>
      <c r="AC718" s="93">
        <v>0</v>
      </c>
      <c r="AD718" s="93">
        <v>0</v>
      </c>
      <c r="AE718" s="93">
        <v>0</v>
      </c>
      <c r="AF718" s="93">
        <v>0</v>
      </c>
    </row>
    <row r="719" spans="1:32" x14ac:dyDescent="0.25">
      <c r="A719" s="71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  <c r="AC719" s="66"/>
      <c r="AD719" s="66"/>
    </row>
    <row r="720" spans="1:32" x14ac:dyDescent="0.25">
      <c r="A720" s="95" t="s">
        <v>151</v>
      </c>
      <c r="B720" s="94" t="s">
        <v>179</v>
      </c>
      <c r="C720" s="94" t="s">
        <v>146</v>
      </c>
      <c r="D720" s="93">
        <v>47055.32</v>
      </c>
      <c r="E720" s="93">
        <v>48058.74</v>
      </c>
      <c r="F720" s="93">
        <v>49062.16</v>
      </c>
      <c r="G720" s="93">
        <v>50065.58</v>
      </c>
      <c r="H720" s="93">
        <v>51069</v>
      </c>
      <c r="I720" s="93">
        <v>52072.42</v>
      </c>
      <c r="J720" s="93">
        <v>-1.0000000002037268E-2</v>
      </c>
      <c r="K720" s="93">
        <v>-1.0000000002037268E-2</v>
      </c>
      <c r="L720" s="93">
        <v>-1.0000000002037268E-2</v>
      </c>
      <c r="M720" s="93">
        <v>-1.0000000002037268E-2</v>
      </c>
      <c r="N720" s="93">
        <v>-1.0000000002037268E-2</v>
      </c>
      <c r="O720" s="93">
        <v>-1.0000000002037268E-2</v>
      </c>
      <c r="P720" s="93">
        <v>-1.0000000002037268E-2</v>
      </c>
      <c r="Q720" s="93">
        <v>-1.0000000002037268E-2</v>
      </c>
      <c r="R720" s="93">
        <v>-1.0000000002037268E-2</v>
      </c>
      <c r="S720" s="93">
        <v>-1.0000000002037268E-2</v>
      </c>
      <c r="T720" s="93">
        <v>-1.0000000002037268E-2</v>
      </c>
      <c r="U720" s="93">
        <v>-1.0000000002037268E-2</v>
      </c>
      <c r="V720" s="93">
        <v>-1.0000000002037268E-2</v>
      </c>
      <c r="W720" s="93">
        <v>-1.0000000002037268E-2</v>
      </c>
      <c r="X720" s="93">
        <v>-1.0000000002037268E-2</v>
      </c>
      <c r="Y720" s="93">
        <v>-1.0000000002037268E-2</v>
      </c>
      <c r="Z720" s="93">
        <v>-1.0000000002037268E-2</v>
      </c>
      <c r="AA720" s="93">
        <v>-1.0000000002037268E-2</v>
      </c>
      <c r="AB720" s="93">
        <v>-1.0000000002037268E-2</v>
      </c>
      <c r="AC720" s="93">
        <v>-1.0000000002037268E-2</v>
      </c>
      <c r="AD720" s="93">
        <v>-1.0000000002037268E-2</v>
      </c>
      <c r="AE720" s="93">
        <v>-1.0000000002037268E-2</v>
      </c>
      <c r="AF720" s="93">
        <v>-1.0000000002037268E-2</v>
      </c>
    </row>
    <row r="721" spans="1:32" x14ac:dyDescent="0.25">
      <c r="A721" s="95" t="s">
        <v>151</v>
      </c>
      <c r="B721" s="94" t="s">
        <v>179</v>
      </c>
      <c r="C721" s="94" t="s">
        <v>145</v>
      </c>
      <c r="D721" s="93">
        <v>991.91</v>
      </c>
      <c r="E721" s="93">
        <v>991.91</v>
      </c>
      <c r="F721" s="93">
        <v>991.91</v>
      </c>
      <c r="G721" s="93">
        <v>991.91</v>
      </c>
      <c r="H721" s="93">
        <v>991.91</v>
      </c>
      <c r="I721" s="93">
        <v>0</v>
      </c>
      <c r="J721" s="93">
        <v>0</v>
      </c>
      <c r="K721" s="93">
        <v>0</v>
      </c>
      <c r="L721" s="93">
        <v>0</v>
      </c>
      <c r="M721" s="93">
        <v>0</v>
      </c>
      <c r="N721" s="93">
        <v>0</v>
      </c>
      <c r="O721" s="93">
        <v>0</v>
      </c>
      <c r="P721" s="93">
        <v>0</v>
      </c>
      <c r="Q721" s="93">
        <v>0</v>
      </c>
      <c r="R721" s="93">
        <v>0</v>
      </c>
      <c r="S721" s="93">
        <v>0</v>
      </c>
      <c r="T721" s="93">
        <v>0</v>
      </c>
      <c r="U721" s="93">
        <v>0</v>
      </c>
      <c r="V721" s="93">
        <v>0</v>
      </c>
      <c r="W721" s="93">
        <v>0</v>
      </c>
      <c r="X721" s="93">
        <v>0</v>
      </c>
      <c r="Y721" s="93">
        <v>0</v>
      </c>
      <c r="Z721" s="93">
        <v>0</v>
      </c>
      <c r="AA721" s="93">
        <v>0</v>
      </c>
      <c r="AB721" s="93">
        <v>0</v>
      </c>
      <c r="AC721" s="93">
        <v>0</v>
      </c>
      <c r="AD721" s="93">
        <v>0</v>
      </c>
      <c r="AE721" s="93">
        <v>0</v>
      </c>
      <c r="AF721" s="93">
        <v>0</v>
      </c>
    </row>
    <row r="722" spans="1:32" x14ac:dyDescent="0.25">
      <c r="A722" s="95" t="s">
        <v>151</v>
      </c>
      <c r="B722" s="94" t="s">
        <v>179</v>
      </c>
      <c r="C722" s="94" t="s">
        <v>144</v>
      </c>
      <c r="D722" s="93">
        <v>11.51</v>
      </c>
      <c r="E722" s="93">
        <v>11.51</v>
      </c>
      <c r="F722" s="93">
        <v>11.51</v>
      </c>
      <c r="G722" s="93">
        <v>11.51</v>
      </c>
      <c r="H722" s="93">
        <v>11.51</v>
      </c>
      <c r="I722" s="93">
        <v>0</v>
      </c>
      <c r="J722" s="93">
        <v>0</v>
      </c>
      <c r="K722" s="93">
        <v>0</v>
      </c>
      <c r="L722" s="93">
        <v>0</v>
      </c>
      <c r="M722" s="93">
        <v>0</v>
      </c>
      <c r="N722" s="93">
        <v>0</v>
      </c>
      <c r="O722" s="93">
        <v>0</v>
      </c>
      <c r="P722" s="93">
        <v>0</v>
      </c>
      <c r="Q722" s="93">
        <v>0</v>
      </c>
      <c r="R722" s="93">
        <v>0</v>
      </c>
      <c r="S722" s="93">
        <v>0</v>
      </c>
      <c r="T722" s="93">
        <v>0</v>
      </c>
      <c r="U722" s="93">
        <v>0</v>
      </c>
      <c r="V722" s="93">
        <v>0</v>
      </c>
      <c r="W722" s="93">
        <v>0</v>
      </c>
      <c r="X722" s="93">
        <v>0</v>
      </c>
      <c r="Y722" s="93">
        <v>0</v>
      </c>
      <c r="Z722" s="93">
        <v>0</v>
      </c>
      <c r="AA722" s="93">
        <v>0</v>
      </c>
      <c r="AB722" s="93">
        <v>0</v>
      </c>
      <c r="AC722" s="93">
        <v>0</v>
      </c>
      <c r="AD722" s="93">
        <v>0</v>
      </c>
      <c r="AE722" s="93">
        <v>0</v>
      </c>
      <c r="AF722" s="93">
        <v>0</v>
      </c>
    </row>
    <row r="723" spans="1:32" x14ac:dyDescent="0.25">
      <c r="A723" s="95" t="s">
        <v>151</v>
      </c>
      <c r="B723" s="94" t="s">
        <v>179</v>
      </c>
      <c r="C723" s="94" t="s">
        <v>142</v>
      </c>
      <c r="D723" s="93">
        <v>0</v>
      </c>
      <c r="E723" s="93">
        <v>0</v>
      </c>
      <c r="F723" s="93">
        <v>0</v>
      </c>
      <c r="G723" s="93">
        <v>0</v>
      </c>
      <c r="H723" s="93">
        <v>0</v>
      </c>
      <c r="I723" s="93">
        <v>-52072.43</v>
      </c>
      <c r="J723" s="93">
        <v>0</v>
      </c>
      <c r="K723" s="93">
        <v>0</v>
      </c>
      <c r="L723" s="93">
        <v>0</v>
      </c>
      <c r="M723" s="93">
        <v>0</v>
      </c>
      <c r="N723" s="93">
        <v>0</v>
      </c>
      <c r="O723" s="93">
        <v>0</v>
      </c>
      <c r="P723" s="93">
        <v>0</v>
      </c>
      <c r="Q723" s="93">
        <v>0</v>
      </c>
      <c r="R723" s="93">
        <v>0</v>
      </c>
      <c r="S723" s="93">
        <v>0</v>
      </c>
      <c r="T723" s="93">
        <v>0</v>
      </c>
      <c r="U723" s="93">
        <v>0</v>
      </c>
      <c r="V723" s="93">
        <v>0</v>
      </c>
      <c r="W723" s="93">
        <v>0</v>
      </c>
      <c r="X723" s="93">
        <v>0</v>
      </c>
      <c r="Y723" s="93">
        <v>0</v>
      </c>
      <c r="Z723" s="93">
        <v>0</v>
      </c>
      <c r="AA723" s="93">
        <v>0</v>
      </c>
      <c r="AB723" s="93">
        <v>0</v>
      </c>
      <c r="AC723" s="93">
        <v>0</v>
      </c>
      <c r="AD723" s="93">
        <v>0</v>
      </c>
      <c r="AE723" s="93">
        <v>0</v>
      </c>
      <c r="AF723" s="93">
        <v>0</v>
      </c>
    </row>
    <row r="724" spans="1:32" x14ac:dyDescent="0.25">
      <c r="A724" s="95" t="s">
        <v>151</v>
      </c>
      <c r="B724" s="94" t="s">
        <v>179</v>
      </c>
      <c r="C724" s="94" t="s">
        <v>141</v>
      </c>
      <c r="D724" s="93">
        <v>48058.74</v>
      </c>
      <c r="E724" s="93">
        <v>49062.16</v>
      </c>
      <c r="F724" s="93">
        <v>50065.58</v>
      </c>
      <c r="G724" s="93">
        <v>51069</v>
      </c>
      <c r="H724" s="93">
        <v>52072.42</v>
      </c>
      <c r="I724" s="93">
        <v>-1.0000000002037268E-2</v>
      </c>
      <c r="J724" s="93">
        <v>-1.0000000002037268E-2</v>
      </c>
      <c r="K724" s="93">
        <v>-1.0000000002037268E-2</v>
      </c>
      <c r="L724" s="93">
        <v>-1.0000000002037268E-2</v>
      </c>
      <c r="M724" s="93">
        <v>-1.0000000002037268E-2</v>
      </c>
      <c r="N724" s="93">
        <v>-1.0000000002037268E-2</v>
      </c>
      <c r="O724" s="93">
        <v>-1.0000000002037268E-2</v>
      </c>
      <c r="P724" s="93">
        <v>-1.0000000002037268E-2</v>
      </c>
      <c r="Q724" s="93">
        <v>-1.0000000002037268E-2</v>
      </c>
      <c r="R724" s="93">
        <v>-1.0000000002037268E-2</v>
      </c>
      <c r="S724" s="93">
        <v>-1.0000000002037268E-2</v>
      </c>
      <c r="T724" s="93">
        <v>-1.0000000002037268E-2</v>
      </c>
      <c r="U724" s="93">
        <v>-1.0000000002037268E-2</v>
      </c>
      <c r="V724" s="93">
        <v>-1.0000000002037268E-2</v>
      </c>
      <c r="W724" s="93">
        <v>-1.0000000002037268E-2</v>
      </c>
      <c r="X724" s="93">
        <v>-1.0000000002037268E-2</v>
      </c>
      <c r="Y724" s="93">
        <v>-1.0000000002037268E-2</v>
      </c>
      <c r="Z724" s="93">
        <v>-1.0000000002037268E-2</v>
      </c>
      <c r="AA724" s="93">
        <v>-1.0000000002037268E-2</v>
      </c>
      <c r="AB724" s="93">
        <v>-1.0000000002037268E-2</v>
      </c>
      <c r="AC724" s="93">
        <v>-1.0000000002037268E-2</v>
      </c>
      <c r="AD724" s="93">
        <v>-1.0000000002037268E-2</v>
      </c>
      <c r="AE724" s="93">
        <v>-1.0000000002037268E-2</v>
      </c>
      <c r="AF724" s="93">
        <v>-1.0000000002037268E-2</v>
      </c>
    </row>
    <row r="725" spans="1:32" x14ac:dyDescent="0.25">
      <c r="A725" s="67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  <c r="AC725" s="66"/>
      <c r="AD725" s="66"/>
    </row>
    <row r="726" spans="1:32" x14ac:dyDescent="0.25">
      <c r="A726" s="95" t="s">
        <v>151</v>
      </c>
      <c r="B726" s="94" t="s">
        <v>179</v>
      </c>
      <c r="C726" s="94" t="s">
        <v>140</v>
      </c>
      <c r="D726" s="93">
        <v>228112.45</v>
      </c>
      <c r="E726" s="93">
        <v>227109.03</v>
      </c>
      <c r="F726" s="93">
        <v>226105.61</v>
      </c>
      <c r="G726" s="93">
        <v>225102.19</v>
      </c>
      <c r="H726" s="93">
        <v>224098.77000000002</v>
      </c>
      <c r="I726" s="93">
        <v>1.0000000002037268E-2</v>
      </c>
      <c r="J726" s="93">
        <v>1.0000000002037268E-2</v>
      </c>
      <c r="K726" s="93">
        <v>1.0000000002037268E-2</v>
      </c>
      <c r="L726" s="93">
        <v>1.0000000002037268E-2</v>
      </c>
      <c r="M726" s="93">
        <v>1.0000000002037268E-2</v>
      </c>
      <c r="N726" s="93">
        <v>1.0000000002037268E-2</v>
      </c>
      <c r="O726" s="93">
        <v>1.0000000002037268E-2</v>
      </c>
      <c r="P726" s="93">
        <v>1.0000000002037268E-2</v>
      </c>
      <c r="Q726" s="93">
        <v>1.0000000002037268E-2</v>
      </c>
      <c r="R726" s="93">
        <v>1.0000000002037268E-2</v>
      </c>
      <c r="S726" s="93">
        <v>1.0000000002037268E-2</v>
      </c>
      <c r="T726" s="93">
        <v>1.0000000002037268E-2</v>
      </c>
      <c r="U726" s="93">
        <v>1.0000000002037268E-2</v>
      </c>
      <c r="V726" s="93">
        <v>1.0000000002037268E-2</v>
      </c>
      <c r="W726" s="93">
        <v>1.0000000002037268E-2</v>
      </c>
      <c r="X726" s="93">
        <v>1.0000000002037268E-2</v>
      </c>
      <c r="Y726" s="93">
        <v>1.0000000002037268E-2</v>
      </c>
      <c r="Z726" s="93">
        <v>1.0000000002037268E-2</v>
      </c>
      <c r="AA726" s="93">
        <v>1.0000000002037268E-2</v>
      </c>
      <c r="AB726" s="93">
        <v>1.0000000002037268E-2</v>
      </c>
      <c r="AC726" s="93">
        <v>1.0000000002037268E-2</v>
      </c>
      <c r="AD726" s="93">
        <v>1.0000000002037268E-2</v>
      </c>
      <c r="AE726" s="93">
        <v>1.0000000002037268E-2</v>
      </c>
      <c r="AF726" s="93">
        <v>1.0000000002037268E-2</v>
      </c>
    </row>
    <row r="727" spans="1:32" x14ac:dyDescent="0.25">
      <c r="A727" s="67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  <c r="AC727" s="66"/>
      <c r="AD727" s="66"/>
    </row>
    <row r="728" spans="1:32" x14ac:dyDescent="0.25">
      <c r="A728" s="95" t="s">
        <v>151</v>
      </c>
      <c r="B728" s="94" t="s">
        <v>179</v>
      </c>
      <c r="C728" s="94" t="s">
        <v>138</v>
      </c>
      <c r="D728" s="93">
        <v>1003.42</v>
      </c>
      <c r="E728" s="93">
        <v>1003.42</v>
      </c>
      <c r="F728" s="93">
        <v>1003.42</v>
      </c>
      <c r="G728" s="93">
        <v>1003.42</v>
      </c>
      <c r="H728" s="93">
        <v>1003.42</v>
      </c>
      <c r="I728" s="93">
        <v>0</v>
      </c>
      <c r="J728" s="93">
        <v>0</v>
      </c>
      <c r="K728" s="93">
        <v>0</v>
      </c>
      <c r="L728" s="93">
        <v>0</v>
      </c>
      <c r="M728" s="93">
        <v>0</v>
      </c>
      <c r="N728" s="93">
        <v>0</v>
      </c>
      <c r="O728" s="93">
        <v>0</v>
      </c>
      <c r="P728" s="93">
        <v>0</v>
      </c>
      <c r="Q728" s="93">
        <v>0</v>
      </c>
      <c r="R728" s="93">
        <v>0</v>
      </c>
      <c r="S728" s="93">
        <v>0</v>
      </c>
      <c r="T728" s="93">
        <v>0</v>
      </c>
      <c r="U728" s="93">
        <v>0</v>
      </c>
      <c r="V728" s="93">
        <v>0</v>
      </c>
      <c r="W728" s="93">
        <v>0</v>
      </c>
      <c r="X728" s="93">
        <v>0</v>
      </c>
      <c r="Y728" s="93">
        <v>0</v>
      </c>
      <c r="Z728" s="93">
        <v>0</v>
      </c>
      <c r="AA728" s="93">
        <v>0</v>
      </c>
      <c r="AB728" s="93">
        <v>0</v>
      </c>
      <c r="AC728" s="93">
        <v>0</v>
      </c>
      <c r="AD728" s="93">
        <v>0</v>
      </c>
      <c r="AE728" s="93">
        <v>0</v>
      </c>
      <c r="AF728" s="93">
        <v>0</v>
      </c>
    </row>
    <row r="729" spans="1:32" x14ac:dyDescent="0.25">
      <c r="A729" s="67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  <c r="AC729" s="66"/>
      <c r="AD729" s="66"/>
    </row>
    <row r="730" spans="1:32" x14ac:dyDescent="0.25">
      <c r="A730" s="95" t="s">
        <v>151</v>
      </c>
      <c r="B730" s="94" t="s">
        <v>178</v>
      </c>
      <c r="C730" s="94" t="s">
        <v>149</v>
      </c>
      <c r="D730" s="93">
        <v>7800.04</v>
      </c>
      <c r="E730" s="93">
        <v>7800.04</v>
      </c>
      <c r="F730" s="93">
        <v>7800.04</v>
      </c>
      <c r="G730" s="93">
        <v>7800.04</v>
      </c>
      <c r="H730" s="93">
        <v>7800.04</v>
      </c>
      <c r="I730" s="93">
        <v>7800.04</v>
      </c>
      <c r="J730" s="93">
        <v>0</v>
      </c>
      <c r="K730" s="93">
        <v>0</v>
      </c>
      <c r="L730" s="93">
        <v>0</v>
      </c>
      <c r="M730" s="93">
        <v>0</v>
      </c>
      <c r="N730" s="93">
        <v>0</v>
      </c>
      <c r="O730" s="93">
        <v>0</v>
      </c>
      <c r="P730" s="93">
        <v>0</v>
      </c>
      <c r="Q730" s="93">
        <v>0</v>
      </c>
      <c r="R730" s="93">
        <v>0</v>
      </c>
      <c r="S730" s="93">
        <v>0</v>
      </c>
      <c r="T730" s="93">
        <v>0</v>
      </c>
      <c r="U730" s="93">
        <v>0</v>
      </c>
      <c r="V730" s="93">
        <v>0</v>
      </c>
      <c r="W730" s="93">
        <v>0</v>
      </c>
      <c r="X730" s="93">
        <v>0</v>
      </c>
      <c r="Y730" s="93">
        <v>0</v>
      </c>
      <c r="Z730" s="93">
        <v>0</v>
      </c>
      <c r="AA730" s="93">
        <v>0</v>
      </c>
      <c r="AB730" s="93">
        <v>0</v>
      </c>
      <c r="AC730" s="93">
        <v>0</v>
      </c>
      <c r="AD730" s="93">
        <v>0</v>
      </c>
      <c r="AE730" s="93">
        <v>0</v>
      </c>
      <c r="AF730" s="93">
        <v>0</v>
      </c>
    </row>
    <row r="731" spans="1:32" x14ac:dyDescent="0.25">
      <c r="A731" s="95" t="s">
        <v>151</v>
      </c>
      <c r="B731" s="94" t="s">
        <v>178</v>
      </c>
      <c r="C731" s="94" t="s">
        <v>157</v>
      </c>
      <c r="D731" s="93">
        <v>0</v>
      </c>
      <c r="E731" s="93">
        <v>0</v>
      </c>
      <c r="F731" s="93">
        <v>0</v>
      </c>
      <c r="G731" s="93">
        <v>0</v>
      </c>
      <c r="H731" s="93">
        <v>0</v>
      </c>
      <c r="I731" s="93">
        <v>0</v>
      </c>
      <c r="J731" s="93">
        <v>0</v>
      </c>
      <c r="K731" s="93">
        <v>0</v>
      </c>
      <c r="L731" s="93">
        <v>0</v>
      </c>
      <c r="M731" s="93">
        <v>0</v>
      </c>
      <c r="N731" s="93">
        <v>0</v>
      </c>
      <c r="O731" s="93">
        <v>0</v>
      </c>
      <c r="P731" s="93">
        <v>0</v>
      </c>
      <c r="Q731" s="93">
        <v>0</v>
      </c>
      <c r="R731" s="93">
        <v>0</v>
      </c>
      <c r="S731" s="93">
        <v>0</v>
      </c>
      <c r="T731" s="93">
        <v>0</v>
      </c>
      <c r="U731" s="93">
        <v>0</v>
      </c>
      <c r="V731" s="93">
        <v>0</v>
      </c>
      <c r="W731" s="93">
        <v>0</v>
      </c>
      <c r="X731" s="93">
        <v>0</v>
      </c>
      <c r="Y731" s="93">
        <v>0</v>
      </c>
      <c r="Z731" s="93">
        <v>0</v>
      </c>
      <c r="AA731" s="93">
        <v>0</v>
      </c>
      <c r="AB731" s="93">
        <v>0</v>
      </c>
      <c r="AC731" s="93">
        <v>0</v>
      </c>
      <c r="AD731" s="93">
        <v>0</v>
      </c>
      <c r="AE731" s="93">
        <v>0</v>
      </c>
      <c r="AF731" s="93">
        <v>0</v>
      </c>
    </row>
    <row r="732" spans="1:32" x14ac:dyDescent="0.25">
      <c r="A732" s="95" t="s">
        <v>151</v>
      </c>
      <c r="B732" s="94" t="s">
        <v>178</v>
      </c>
      <c r="C732" s="94" t="s">
        <v>148</v>
      </c>
      <c r="D732" s="93">
        <v>0</v>
      </c>
      <c r="E732" s="93">
        <v>0</v>
      </c>
      <c r="F732" s="93">
        <v>0</v>
      </c>
      <c r="G732" s="93">
        <v>0</v>
      </c>
      <c r="H732" s="93">
        <v>0</v>
      </c>
      <c r="I732" s="93">
        <v>-7800.04</v>
      </c>
      <c r="J732" s="93">
        <v>0</v>
      </c>
      <c r="K732" s="93">
        <v>0</v>
      </c>
      <c r="L732" s="93">
        <v>0</v>
      </c>
      <c r="M732" s="93">
        <v>0</v>
      </c>
      <c r="N732" s="93">
        <v>0</v>
      </c>
      <c r="O732" s="93">
        <v>0</v>
      </c>
      <c r="P732" s="93">
        <v>0</v>
      </c>
      <c r="Q732" s="93">
        <v>0</v>
      </c>
      <c r="R732" s="93">
        <v>0</v>
      </c>
      <c r="S732" s="93">
        <v>0</v>
      </c>
      <c r="T732" s="93">
        <v>0</v>
      </c>
      <c r="U732" s="93">
        <v>0</v>
      </c>
      <c r="V732" s="93">
        <v>0</v>
      </c>
      <c r="W732" s="93">
        <v>0</v>
      </c>
      <c r="X732" s="93">
        <v>0</v>
      </c>
      <c r="Y732" s="93">
        <v>0</v>
      </c>
      <c r="Z732" s="93">
        <v>0</v>
      </c>
      <c r="AA732" s="93">
        <v>0</v>
      </c>
      <c r="AB732" s="93">
        <v>0</v>
      </c>
      <c r="AC732" s="93">
        <v>0</v>
      </c>
      <c r="AD732" s="93">
        <v>0</v>
      </c>
      <c r="AE732" s="93">
        <v>0</v>
      </c>
      <c r="AF732" s="93">
        <v>0</v>
      </c>
    </row>
    <row r="733" spans="1:32" x14ac:dyDescent="0.25">
      <c r="A733" s="95" t="s">
        <v>151</v>
      </c>
      <c r="B733" s="94" t="s">
        <v>178</v>
      </c>
      <c r="C733" s="94" t="s">
        <v>147</v>
      </c>
      <c r="D733" s="93">
        <v>7800.04</v>
      </c>
      <c r="E733" s="93">
        <v>7800.04</v>
      </c>
      <c r="F733" s="93">
        <v>7800.04</v>
      </c>
      <c r="G733" s="93">
        <v>7800.04</v>
      </c>
      <c r="H733" s="93">
        <v>7800.04</v>
      </c>
      <c r="I733" s="93">
        <v>0</v>
      </c>
      <c r="J733" s="93">
        <v>0</v>
      </c>
      <c r="K733" s="93">
        <v>0</v>
      </c>
      <c r="L733" s="93">
        <v>0</v>
      </c>
      <c r="M733" s="93">
        <v>0</v>
      </c>
      <c r="N733" s="93">
        <v>0</v>
      </c>
      <c r="O733" s="93">
        <v>0</v>
      </c>
      <c r="P733" s="93">
        <v>0</v>
      </c>
      <c r="Q733" s="93">
        <v>0</v>
      </c>
      <c r="R733" s="93">
        <v>0</v>
      </c>
      <c r="S733" s="93">
        <v>0</v>
      </c>
      <c r="T733" s="93">
        <v>0</v>
      </c>
      <c r="U733" s="93">
        <v>0</v>
      </c>
      <c r="V733" s="93">
        <v>0</v>
      </c>
      <c r="W733" s="93">
        <v>0</v>
      </c>
      <c r="X733" s="93">
        <v>0</v>
      </c>
      <c r="Y733" s="93">
        <v>0</v>
      </c>
      <c r="Z733" s="93">
        <v>0</v>
      </c>
      <c r="AA733" s="93">
        <v>0</v>
      </c>
      <c r="AB733" s="93">
        <v>0</v>
      </c>
      <c r="AC733" s="93">
        <v>0</v>
      </c>
      <c r="AD733" s="93">
        <v>0</v>
      </c>
      <c r="AE733" s="93">
        <v>0</v>
      </c>
      <c r="AF733" s="93">
        <v>0</v>
      </c>
    </row>
    <row r="734" spans="1:32" x14ac:dyDescent="0.25">
      <c r="A734" s="67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  <c r="AC734" s="66"/>
      <c r="AD734" s="66"/>
    </row>
    <row r="735" spans="1:32" x14ac:dyDescent="0.25">
      <c r="A735" s="95" t="s">
        <v>151</v>
      </c>
      <c r="B735" s="94" t="s">
        <v>178</v>
      </c>
      <c r="C735" s="94" t="s">
        <v>146</v>
      </c>
      <c r="D735" s="93">
        <v>1204.8699999999999</v>
      </c>
      <c r="E735" s="93">
        <v>1233.22</v>
      </c>
      <c r="F735" s="93">
        <v>1261.57</v>
      </c>
      <c r="G735" s="93">
        <v>1289.92</v>
      </c>
      <c r="H735" s="93">
        <v>1318.27</v>
      </c>
      <c r="I735" s="93">
        <v>1346.62</v>
      </c>
      <c r="J735" s="93">
        <v>0</v>
      </c>
      <c r="K735" s="93">
        <v>0</v>
      </c>
      <c r="L735" s="93">
        <v>0</v>
      </c>
      <c r="M735" s="93">
        <v>0</v>
      </c>
      <c r="N735" s="93">
        <v>0</v>
      </c>
      <c r="O735" s="93">
        <v>0</v>
      </c>
      <c r="P735" s="93">
        <v>0</v>
      </c>
      <c r="Q735" s="93">
        <v>0</v>
      </c>
      <c r="R735" s="93">
        <v>0</v>
      </c>
      <c r="S735" s="93">
        <v>0</v>
      </c>
      <c r="T735" s="93">
        <v>0</v>
      </c>
      <c r="U735" s="93">
        <v>0</v>
      </c>
      <c r="V735" s="93">
        <v>0</v>
      </c>
      <c r="W735" s="93">
        <v>0</v>
      </c>
      <c r="X735" s="93">
        <v>0</v>
      </c>
      <c r="Y735" s="93">
        <v>0</v>
      </c>
      <c r="Z735" s="93">
        <v>0</v>
      </c>
      <c r="AA735" s="93">
        <v>0</v>
      </c>
      <c r="AB735" s="93">
        <v>0</v>
      </c>
      <c r="AC735" s="93">
        <v>0</v>
      </c>
      <c r="AD735" s="93">
        <v>0</v>
      </c>
      <c r="AE735" s="93">
        <v>0</v>
      </c>
      <c r="AF735" s="93">
        <v>0</v>
      </c>
    </row>
    <row r="736" spans="1:32" x14ac:dyDescent="0.25">
      <c r="A736" s="95" t="s">
        <v>151</v>
      </c>
      <c r="B736" s="94" t="s">
        <v>178</v>
      </c>
      <c r="C736" s="94" t="s">
        <v>145</v>
      </c>
      <c r="D736" s="93">
        <v>28.02</v>
      </c>
      <c r="E736" s="93">
        <v>28.02</v>
      </c>
      <c r="F736" s="93">
        <v>28.02</v>
      </c>
      <c r="G736" s="93">
        <v>28.02</v>
      </c>
      <c r="H736" s="93">
        <v>28.02</v>
      </c>
      <c r="I736" s="93">
        <v>0</v>
      </c>
      <c r="J736" s="93">
        <v>0</v>
      </c>
      <c r="K736" s="93">
        <v>0</v>
      </c>
      <c r="L736" s="93">
        <v>0</v>
      </c>
      <c r="M736" s="93">
        <v>0</v>
      </c>
      <c r="N736" s="93">
        <v>0</v>
      </c>
      <c r="O736" s="93">
        <v>0</v>
      </c>
      <c r="P736" s="93">
        <v>0</v>
      </c>
      <c r="Q736" s="93">
        <v>0</v>
      </c>
      <c r="R736" s="93">
        <v>0</v>
      </c>
      <c r="S736" s="93">
        <v>0</v>
      </c>
      <c r="T736" s="93">
        <v>0</v>
      </c>
      <c r="U736" s="93">
        <v>0</v>
      </c>
      <c r="V736" s="93">
        <v>0</v>
      </c>
      <c r="W736" s="93">
        <v>0</v>
      </c>
      <c r="X736" s="93">
        <v>0</v>
      </c>
      <c r="Y736" s="93">
        <v>0</v>
      </c>
      <c r="Z736" s="93">
        <v>0</v>
      </c>
      <c r="AA736" s="93">
        <v>0</v>
      </c>
      <c r="AB736" s="93">
        <v>0</v>
      </c>
      <c r="AC736" s="93">
        <v>0</v>
      </c>
      <c r="AD736" s="93">
        <v>0</v>
      </c>
      <c r="AE736" s="93">
        <v>0</v>
      </c>
      <c r="AF736" s="93">
        <v>0</v>
      </c>
    </row>
    <row r="737" spans="1:32" x14ac:dyDescent="0.25">
      <c r="A737" s="95" t="s">
        <v>151</v>
      </c>
      <c r="B737" s="94" t="s">
        <v>178</v>
      </c>
      <c r="C737" s="94" t="s">
        <v>144</v>
      </c>
      <c r="D737" s="93">
        <v>0.33</v>
      </c>
      <c r="E737" s="93">
        <v>0.33</v>
      </c>
      <c r="F737" s="93">
        <v>0.33</v>
      </c>
      <c r="G737" s="93">
        <v>0.33</v>
      </c>
      <c r="H737" s="93">
        <v>0.33</v>
      </c>
      <c r="I737" s="93">
        <v>0</v>
      </c>
      <c r="J737" s="93">
        <v>0</v>
      </c>
      <c r="K737" s="93">
        <v>0</v>
      </c>
      <c r="L737" s="93">
        <v>0</v>
      </c>
      <c r="M737" s="93">
        <v>0</v>
      </c>
      <c r="N737" s="93">
        <v>0</v>
      </c>
      <c r="O737" s="93">
        <v>0</v>
      </c>
      <c r="P737" s="93">
        <v>0</v>
      </c>
      <c r="Q737" s="93">
        <v>0</v>
      </c>
      <c r="R737" s="93">
        <v>0</v>
      </c>
      <c r="S737" s="93">
        <v>0</v>
      </c>
      <c r="T737" s="93">
        <v>0</v>
      </c>
      <c r="U737" s="93">
        <v>0</v>
      </c>
      <c r="V737" s="93">
        <v>0</v>
      </c>
      <c r="W737" s="93">
        <v>0</v>
      </c>
      <c r="X737" s="93">
        <v>0</v>
      </c>
      <c r="Y737" s="93">
        <v>0</v>
      </c>
      <c r="Z737" s="93">
        <v>0</v>
      </c>
      <c r="AA737" s="93">
        <v>0</v>
      </c>
      <c r="AB737" s="93">
        <v>0</v>
      </c>
      <c r="AC737" s="93">
        <v>0</v>
      </c>
      <c r="AD737" s="93">
        <v>0</v>
      </c>
      <c r="AE737" s="93">
        <v>0</v>
      </c>
      <c r="AF737" s="93">
        <v>0</v>
      </c>
    </row>
    <row r="738" spans="1:32" x14ac:dyDescent="0.25">
      <c r="A738" s="95" t="s">
        <v>151</v>
      </c>
      <c r="B738" s="94" t="s">
        <v>178</v>
      </c>
      <c r="C738" s="94" t="s">
        <v>142</v>
      </c>
      <c r="D738" s="93">
        <v>0</v>
      </c>
      <c r="E738" s="93">
        <v>0</v>
      </c>
      <c r="F738" s="93">
        <v>0</v>
      </c>
      <c r="G738" s="93">
        <v>0</v>
      </c>
      <c r="H738" s="93">
        <v>0</v>
      </c>
      <c r="I738" s="93">
        <v>-1346.62</v>
      </c>
      <c r="J738" s="93">
        <v>0</v>
      </c>
      <c r="K738" s="93">
        <v>0</v>
      </c>
      <c r="L738" s="93">
        <v>0</v>
      </c>
      <c r="M738" s="93">
        <v>0</v>
      </c>
      <c r="N738" s="93">
        <v>0</v>
      </c>
      <c r="O738" s="93">
        <v>0</v>
      </c>
      <c r="P738" s="93">
        <v>0</v>
      </c>
      <c r="Q738" s="93">
        <v>0</v>
      </c>
      <c r="R738" s="93">
        <v>0</v>
      </c>
      <c r="S738" s="93">
        <v>0</v>
      </c>
      <c r="T738" s="93">
        <v>0</v>
      </c>
      <c r="U738" s="93">
        <v>0</v>
      </c>
      <c r="V738" s="93">
        <v>0</v>
      </c>
      <c r="W738" s="93">
        <v>0</v>
      </c>
      <c r="X738" s="93">
        <v>0</v>
      </c>
      <c r="Y738" s="93">
        <v>0</v>
      </c>
      <c r="Z738" s="93">
        <v>0</v>
      </c>
      <c r="AA738" s="93">
        <v>0</v>
      </c>
      <c r="AB738" s="93">
        <v>0</v>
      </c>
      <c r="AC738" s="93">
        <v>0</v>
      </c>
      <c r="AD738" s="93">
        <v>0</v>
      </c>
      <c r="AE738" s="93">
        <v>0</v>
      </c>
      <c r="AF738" s="93">
        <v>0</v>
      </c>
    </row>
    <row r="739" spans="1:32" x14ac:dyDescent="0.25">
      <c r="A739" s="95" t="s">
        <v>151</v>
      </c>
      <c r="B739" s="94" t="s">
        <v>178</v>
      </c>
      <c r="C739" s="94" t="s">
        <v>141</v>
      </c>
      <c r="D739" s="93">
        <v>1233.22</v>
      </c>
      <c r="E739" s="93">
        <v>1261.57</v>
      </c>
      <c r="F739" s="93">
        <v>1289.92</v>
      </c>
      <c r="G739" s="93">
        <v>1318.27</v>
      </c>
      <c r="H739" s="93">
        <v>1346.62</v>
      </c>
      <c r="I739" s="93">
        <v>0</v>
      </c>
      <c r="J739" s="93">
        <v>0</v>
      </c>
      <c r="K739" s="93">
        <v>0</v>
      </c>
      <c r="L739" s="93">
        <v>0</v>
      </c>
      <c r="M739" s="93">
        <v>0</v>
      </c>
      <c r="N739" s="93">
        <v>0</v>
      </c>
      <c r="O739" s="93">
        <v>0</v>
      </c>
      <c r="P739" s="93">
        <v>0</v>
      </c>
      <c r="Q739" s="93">
        <v>0</v>
      </c>
      <c r="R739" s="93">
        <v>0</v>
      </c>
      <c r="S739" s="93">
        <v>0</v>
      </c>
      <c r="T739" s="93">
        <v>0</v>
      </c>
      <c r="U739" s="93">
        <v>0</v>
      </c>
      <c r="V739" s="93">
        <v>0</v>
      </c>
      <c r="W739" s="93">
        <v>0</v>
      </c>
      <c r="X739" s="93">
        <v>0</v>
      </c>
      <c r="Y739" s="93">
        <v>0</v>
      </c>
      <c r="Z739" s="93">
        <v>0</v>
      </c>
      <c r="AA739" s="93">
        <v>0</v>
      </c>
      <c r="AB739" s="93">
        <v>0</v>
      </c>
      <c r="AC739" s="93">
        <v>0</v>
      </c>
      <c r="AD739" s="93">
        <v>0</v>
      </c>
      <c r="AE739" s="93">
        <v>0</v>
      </c>
      <c r="AF739" s="93">
        <v>0</v>
      </c>
    </row>
    <row r="740" spans="1:32" x14ac:dyDescent="0.25">
      <c r="A740" s="67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  <c r="AC740" s="66"/>
      <c r="AD740" s="66"/>
    </row>
    <row r="741" spans="1:32" x14ac:dyDescent="0.25">
      <c r="A741" s="95" t="s">
        <v>151</v>
      </c>
      <c r="B741" s="94" t="s">
        <v>178</v>
      </c>
      <c r="C741" s="94" t="s">
        <v>140</v>
      </c>
      <c r="D741" s="93">
        <v>6566.82</v>
      </c>
      <c r="E741" s="93">
        <v>6538.47</v>
      </c>
      <c r="F741" s="93">
        <v>6510.12</v>
      </c>
      <c r="G741" s="93">
        <v>6481.77</v>
      </c>
      <c r="H741" s="93">
        <v>6453.42</v>
      </c>
      <c r="I741" s="93">
        <v>0</v>
      </c>
      <c r="J741" s="93">
        <v>0</v>
      </c>
      <c r="K741" s="93">
        <v>0</v>
      </c>
      <c r="L741" s="93">
        <v>0</v>
      </c>
      <c r="M741" s="93">
        <v>0</v>
      </c>
      <c r="N741" s="93">
        <v>0</v>
      </c>
      <c r="O741" s="93">
        <v>0</v>
      </c>
      <c r="P741" s="93">
        <v>0</v>
      </c>
      <c r="Q741" s="93">
        <v>0</v>
      </c>
      <c r="R741" s="93">
        <v>0</v>
      </c>
      <c r="S741" s="93">
        <v>0</v>
      </c>
      <c r="T741" s="93">
        <v>0</v>
      </c>
      <c r="U741" s="93">
        <v>0</v>
      </c>
      <c r="V741" s="93">
        <v>0</v>
      </c>
      <c r="W741" s="93">
        <v>0</v>
      </c>
      <c r="X741" s="93">
        <v>0</v>
      </c>
      <c r="Y741" s="93">
        <v>0</v>
      </c>
      <c r="Z741" s="93">
        <v>0</v>
      </c>
      <c r="AA741" s="93">
        <v>0</v>
      </c>
      <c r="AB741" s="93">
        <v>0</v>
      </c>
      <c r="AC741" s="93">
        <v>0</v>
      </c>
      <c r="AD741" s="93">
        <v>0</v>
      </c>
      <c r="AE741" s="93">
        <v>0</v>
      </c>
      <c r="AF741" s="93">
        <v>0</v>
      </c>
    </row>
    <row r="742" spans="1:32" x14ac:dyDescent="0.25">
      <c r="A742" s="67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  <c r="AC742" s="66"/>
      <c r="AD742" s="66"/>
    </row>
    <row r="743" spans="1:32" x14ac:dyDescent="0.25">
      <c r="A743" s="95" t="s">
        <v>151</v>
      </c>
      <c r="B743" s="94" t="s">
        <v>178</v>
      </c>
      <c r="C743" s="94" t="s">
        <v>138</v>
      </c>
      <c r="D743" s="93">
        <v>28.349999999999998</v>
      </c>
      <c r="E743" s="93">
        <v>28.349999999999998</v>
      </c>
      <c r="F743" s="93">
        <v>28.349999999999998</v>
      </c>
      <c r="G743" s="93">
        <v>28.349999999999998</v>
      </c>
      <c r="H743" s="93">
        <v>28.349999999999998</v>
      </c>
      <c r="I743" s="93">
        <v>0</v>
      </c>
      <c r="J743" s="93">
        <v>0</v>
      </c>
      <c r="K743" s="93">
        <v>0</v>
      </c>
      <c r="L743" s="93">
        <v>0</v>
      </c>
      <c r="M743" s="93">
        <v>0</v>
      </c>
      <c r="N743" s="93">
        <v>0</v>
      </c>
      <c r="O743" s="93">
        <v>0</v>
      </c>
      <c r="P743" s="93">
        <v>0</v>
      </c>
      <c r="Q743" s="93">
        <v>0</v>
      </c>
      <c r="R743" s="93">
        <v>0</v>
      </c>
      <c r="S743" s="93">
        <v>0</v>
      </c>
      <c r="T743" s="93">
        <v>0</v>
      </c>
      <c r="U743" s="93">
        <v>0</v>
      </c>
      <c r="V743" s="93">
        <v>0</v>
      </c>
      <c r="W743" s="93">
        <v>0</v>
      </c>
      <c r="X743" s="93">
        <v>0</v>
      </c>
      <c r="Y743" s="93">
        <v>0</v>
      </c>
      <c r="Z743" s="93">
        <v>0</v>
      </c>
      <c r="AA743" s="93">
        <v>0</v>
      </c>
      <c r="AB743" s="93">
        <v>0</v>
      </c>
      <c r="AC743" s="93">
        <v>0</v>
      </c>
      <c r="AD743" s="93">
        <v>0</v>
      </c>
      <c r="AE743" s="93">
        <v>0</v>
      </c>
      <c r="AF743" s="93">
        <v>0</v>
      </c>
    </row>
    <row r="744" spans="1:32" x14ac:dyDescent="0.25">
      <c r="A744" s="67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  <c r="AC744" s="66"/>
      <c r="AD744" s="66"/>
    </row>
    <row r="745" spans="1:32" x14ac:dyDescent="0.25">
      <c r="A745" s="95" t="s">
        <v>151</v>
      </c>
      <c r="B745" s="94" t="s">
        <v>177</v>
      </c>
      <c r="C745" s="94" t="s">
        <v>149</v>
      </c>
      <c r="D745" s="93">
        <v>44121.83</v>
      </c>
      <c r="E745" s="93">
        <v>44121.83</v>
      </c>
      <c r="F745" s="93">
        <v>44121.83</v>
      </c>
      <c r="G745" s="93">
        <v>44121.83</v>
      </c>
      <c r="H745" s="93">
        <v>44121.83</v>
      </c>
      <c r="I745" s="93">
        <v>44121.83</v>
      </c>
      <c r="J745" s="93">
        <v>0</v>
      </c>
      <c r="K745" s="93">
        <v>0</v>
      </c>
      <c r="L745" s="93">
        <v>0</v>
      </c>
      <c r="M745" s="93">
        <v>0</v>
      </c>
      <c r="N745" s="93">
        <v>0</v>
      </c>
      <c r="O745" s="93">
        <v>0</v>
      </c>
      <c r="P745" s="93">
        <v>0</v>
      </c>
      <c r="Q745" s="93">
        <v>0</v>
      </c>
      <c r="R745" s="93">
        <v>0</v>
      </c>
      <c r="S745" s="93">
        <v>0</v>
      </c>
      <c r="T745" s="93">
        <v>0</v>
      </c>
      <c r="U745" s="93">
        <v>0</v>
      </c>
      <c r="V745" s="93">
        <v>0</v>
      </c>
      <c r="W745" s="93">
        <v>0</v>
      </c>
      <c r="X745" s="93">
        <v>0</v>
      </c>
      <c r="Y745" s="93">
        <v>0</v>
      </c>
      <c r="Z745" s="93">
        <v>0</v>
      </c>
      <c r="AA745" s="93">
        <v>0</v>
      </c>
      <c r="AB745" s="93">
        <v>0</v>
      </c>
      <c r="AC745" s="93">
        <v>0</v>
      </c>
      <c r="AD745" s="93">
        <v>0</v>
      </c>
      <c r="AE745" s="93">
        <v>0</v>
      </c>
      <c r="AF745" s="93">
        <v>0</v>
      </c>
    </row>
    <row r="746" spans="1:32" x14ac:dyDescent="0.25">
      <c r="A746" s="95" t="s">
        <v>151</v>
      </c>
      <c r="B746" s="94" t="s">
        <v>177</v>
      </c>
      <c r="C746" s="94" t="s">
        <v>157</v>
      </c>
      <c r="D746" s="93">
        <v>0</v>
      </c>
      <c r="E746" s="93">
        <v>0</v>
      </c>
      <c r="F746" s="93">
        <v>0</v>
      </c>
      <c r="G746" s="93">
        <v>0</v>
      </c>
      <c r="H746" s="93">
        <v>0</v>
      </c>
      <c r="I746" s="93">
        <v>0</v>
      </c>
      <c r="J746" s="93">
        <v>0</v>
      </c>
      <c r="K746" s="93">
        <v>0</v>
      </c>
      <c r="L746" s="93">
        <v>0</v>
      </c>
      <c r="M746" s="93">
        <v>0</v>
      </c>
      <c r="N746" s="93">
        <v>0</v>
      </c>
      <c r="O746" s="93">
        <v>0</v>
      </c>
      <c r="P746" s="93">
        <v>0</v>
      </c>
      <c r="Q746" s="93">
        <v>0</v>
      </c>
      <c r="R746" s="93">
        <v>0</v>
      </c>
      <c r="S746" s="93">
        <v>0</v>
      </c>
      <c r="T746" s="93">
        <v>0</v>
      </c>
      <c r="U746" s="93">
        <v>0</v>
      </c>
      <c r="V746" s="93">
        <v>0</v>
      </c>
      <c r="W746" s="93">
        <v>0</v>
      </c>
      <c r="X746" s="93">
        <v>0</v>
      </c>
      <c r="Y746" s="93">
        <v>0</v>
      </c>
      <c r="Z746" s="93">
        <v>0</v>
      </c>
      <c r="AA746" s="93">
        <v>0</v>
      </c>
      <c r="AB746" s="93">
        <v>0</v>
      </c>
      <c r="AC746" s="93">
        <v>0</v>
      </c>
      <c r="AD746" s="93">
        <v>0</v>
      </c>
      <c r="AE746" s="93">
        <v>0</v>
      </c>
      <c r="AF746" s="93">
        <v>0</v>
      </c>
    </row>
    <row r="747" spans="1:32" x14ac:dyDescent="0.25">
      <c r="A747" s="95" t="s">
        <v>151</v>
      </c>
      <c r="B747" s="94" t="s">
        <v>177</v>
      </c>
      <c r="C747" s="94" t="s">
        <v>148</v>
      </c>
      <c r="D747" s="93">
        <v>0</v>
      </c>
      <c r="E747" s="93">
        <v>0</v>
      </c>
      <c r="F747" s="93">
        <v>0</v>
      </c>
      <c r="G747" s="93">
        <v>0</v>
      </c>
      <c r="H747" s="93">
        <v>0</v>
      </c>
      <c r="I747" s="93">
        <v>-44121.83</v>
      </c>
      <c r="J747" s="93">
        <v>0</v>
      </c>
      <c r="K747" s="93">
        <v>0</v>
      </c>
      <c r="L747" s="93">
        <v>0</v>
      </c>
      <c r="M747" s="93">
        <v>0</v>
      </c>
      <c r="N747" s="93">
        <v>0</v>
      </c>
      <c r="O747" s="93">
        <v>0</v>
      </c>
      <c r="P747" s="93">
        <v>0</v>
      </c>
      <c r="Q747" s="93">
        <v>0</v>
      </c>
      <c r="R747" s="93">
        <v>0</v>
      </c>
      <c r="S747" s="93">
        <v>0</v>
      </c>
      <c r="T747" s="93">
        <v>0</v>
      </c>
      <c r="U747" s="93">
        <v>0</v>
      </c>
      <c r="V747" s="93">
        <v>0</v>
      </c>
      <c r="W747" s="93">
        <v>0</v>
      </c>
      <c r="X747" s="93">
        <v>0</v>
      </c>
      <c r="Y747" s="93">
        <v>0</v>
      </c>
      <c r="Z747" s="93">
        <v>0</v>
      </c>
      <c r="AA747" s="93">
        <v>0</v>
      </c>
      <c r="AB747" s="93">
        <v>0</v>
      </c>
      <c r="AC747" s="93">
        <v>0</v>
      </c>
      <c r="AD747" s="93">
        <v>0</v>
      </c>
      <c r="AE747" s="93">
        <v>0</v>
      </c>
      <c r="AF747" s="93">
        <v>0</v>
      </c>
    </row>
    <row r="748" spans="1:32" x14ac:dyDescent="0.25">
      <c r="A748" s="95" t="s">
        <v>151</v>
      </c>
      <c r="B748" s="94" t="s">
        <v>177</v>
      </c>
      <c r="C748" s="94" t="s">
        <v>147</v>
      </c>
      <c r="D748" s="93">
        <v>44121.83</v>
      </c>
      <c r="E748" s="93">
        <v>44121.83</v>
      </c>
      <c r="F748" s="93">
        <v>44121.83</v>
      </c>
      <c r="G748" s="93">
        <v>44121.83</v>
      </c>
      <c r="H748" s="93">
        <v>44121.83</v>
      </c>
      <c r="I748" s="93">
        <v>0</v>
      </c>
      <c r="J748" s="93">
        <v>0</v>
      </c>
      <c r="K748" s="93">
        <v>0</v>
      </c>
      <c r="L748" s="93">
        <v>0</v>
      </c>
      <c r="M748" s="93">
        <v>0</v>
      </c>
      <c r="N748" s="93">
        <v>0</v>
      </c>
      <c r="O748" s="93">
        <v>0</v>
      </c>
      <c r="P748" s="93">
        <v>0</v>
      </c>
      <c r="Q748" s="93">
        <v>0</v>
      </c>
      <c r="R748" s="93">
        <v>0</v>
      </c>
      <c r="S748" s="93">
        <v>0</v>
      </c>
      <c r="T748" s="93">
        <v>0</v>
      </c>
      <c r="U748" s="93">
        <v>0</v>
      </c>
      <c r="V748" s="93">
        <v>0</v>
      </c>
      <c r="W748" s="93">
        <v>0</v>
      </c>
      <c r="X748" s="93">
        <v>0</v>
      </c>
      <c r="Y748" s="93">
        <v>0</v>
      </c>
      <c r="Z748" s="93">
        <v>0</v>
      </c>
      <c r="AA748" s="93">
        <v>0</v>
      </c>
      <c r="AB748" s="93">
        <v>0</v>
      </c>
      <c r="AC748" s="93">
        <v>0</v>
      </c>
      <c r="AD748" s="93">
        <v>0</v>
      </c>
      <c r="AE748" s="93">
        <v>0</v>
      </c>
      <c r="AF748" s="93">
        <v>0</v>
      </c>
    </row>
    <row r="749" spans="1:32" x14ac:dyDescent="0.25">
      <c r="A749" s="67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6"/>
      <c r="AD749" s="66"/>
    </row>
    <row r="750" spans="1:32" x14ac:dyDescent="0.25">
      <c r="A750" s="95" t="s">
        <v>151</v>
      </c>
      <c r="B750" s="94" t="s">
        <v>177</v>
      </c>
      <c r="C750" s="94" t="s">
        <v>146</v>
      </c>
      <c r="D750" s="93">
        <v>7365.76</v>
      </c>
      <c r="E750" s="93">
        <v>7527.54</v>
      </c>
      <c r="F750" s="93">
        <v>7689.32</v>
      </c>
      <c r="G750" s="93">
        <v>7851.1</v>
      </c>
      <c r="H750" s="93">
        <v>8012.88</v>
      </c>
      <c r="I750" s="93">
        <v>8174.66</v>
      </c>
      <c r="J750" s="93">
        <v>0</v>
      </c>
      <c r="K750" s="93">
        <v>0</v>
      </c>
      <c r="L750" s="93">
        <v>0</v>
      </c>
      <c r="M750" s="93">
        <v>0</v>
      </c>
      <c r="N750" s="93">
        <v>0</v>
      </c>
      <c r="O750" s="93">
        <v>0</v>
      </c>
      <c r="P750" s="93">
        <v>0</v>
      </c>
      <c r="Q750" s="93">
        <v>0</v>
      </c>
      <c r="R750" s="93">
        <v>0</v>
      </c>
      <c r="S750" s="93">
        <v>0</v>
      </c>
      <c r="T750" s="93">
        <v>0</v>
      </c>
      <c r="U750" s="93">
        <v>0</v>
      </c>
      <c r="V750" s="93">
        <v>0</v>
      </c>
      <c r="W750" s="93">
        <v>0</v>
      </c>
      <c r="X750" s="93">
        <v>0</v>
      </c>
      <c r="Y750" s="93">
        <v>0</v>
      </c>
      <c r="Z750" s="93">
        <v>0</v>
      </c>
      <c r="AA750" s="93">
        <v>0</v>
      </c>
      <c r="AB750" s="93">
        <v>0</v>
      </c>
      <c r="AC750" s="93">
        <v>0</v>
      </c>
      <c r="AD750" s="93">
        <v>0</v>
      </c>
      <c r="AE750" s="93">
        <v>0</v>
      </c>
      <c r="AF750" s="93">
        <v>0</v>
      </c>
    </row>
    <row r="751" spans="1:32" x14ac:dyDescent="0.25">
      <c r="A751" s="95" t="s">
        <v>151</v>
      </c>
      <c r="B751" s="94" t="s">
        <v>177</v>
      </c>
      <c r="C751" s="94" t="s">
        <v>145</v>
      </c>
      <c r="D751" s="93">
        <v>160.31</v>
      </c>
      <c r="E751" s="93">
        <v>160.31</v>
      </c>
      <c r="F751" s="93">
        <v>160.31</v>
      </c>
      <c r="G751" s="93">
        <v>160.31</v>
      </c>
      <c r="H751" s="93">
        <v>160.31</v>
      </c>
      <c r="I751" s="93">
        <v>0</v>
      </c>
      <c r="J751" s="93">
        <v>0</v>
      </c>
      <c r="K751" s="93">
        <v>0</v>
      </c>
      <c r="L751" s="93">
        <v>0</v>
      </c>
      <c r="M751" s="93">
        <v>0</v>
      </c>
      <c r="N751" s="93">
        <v>0</v>
      </c>
      <c r="O751" s="93">
        <v>0</v>
      </c>
      <c r="P751" s="93">
        <v>0</v>
      </c>
      <c r="Q751" s="93">
        <v>0</v>
      </c>
      <c r="R751" s="93">
        <v>0</v>
      </c>
      <c r="S751" s="93">
        <v>0</v>
      </c>
      <c r="T751" s="93">
        <v>0</v>
      </c>
      <c r="U751" s="93">
        <v>0</v>
      </c>
      <c r="V751" s="93">
        <v>0</v>
      </c>
      <c r="W751" s="93">
        <v>0</v>
      </c>
      <c r="X751" s="93">
        <v>0</v>
      </c>
      <c r="Y751" s="93">
        <v>0</v>
      </c>
      <c r="Z751" s="93">
        <v>0</v>
      </c>
      <c r="AA751" s="93">
        <v>0</v>
      </c>
      <c r="AB751" s="93">
        <v>0</v>
      </c>
      <c r="AC751" s="93">
        <v>0</v>
      </c>
      <c r="AD751" s="93">
        <v>0</v>
      </c>
      <c r="AE751" s="93">
        <v>0</v>
      </c>
      <c r="AF751" s="93">
        <v>0</v>
      </c>
    </row>
    <row r="752" spans="1:32" x14ac:dyDescent="0.25">
      <c r="A752" s="95" t="s">
        <v>151</v>
      </c>
      <c r="B752" s="94" t="s">
        <v>177</v>
      </c>
      <c r="C752" s="94" t="s">
        <v>144</v>
      </c>
      <c r="D752" s="93">
        <v>1.47</v>
      </c>
      <c r="E752" s="93">
        <v>1.47</v>
      </c>
      <c r="F752" s="93">
        <v>1.47</v>
      </c>
      <c r="G752" s="93">
        <v>1.47</v>
      </c>
      <c r="H752" s="93">
        <v>1.47</v>
      </c>
      <c r="I752" s="93">
        <v>0</v>
      </c>
      <c r="J752" s="93">
        <v>0</v>
      </c>
      <c r="K752" s="93">
        <v>0</v>
      </c>
      <c r="L752" s="93">
        <v>0</v>
      </c>
      <c r="M752" s="93">
        <v>0</v>
      </c>
      <c r="N752" s="93">
        <v>0</v>
      </c>
      <c r="O752" s="93">
        <v>0</v>
      </c>
      <c r="P752" s="93">
        <v>0</v>
      </c>
      <c r="Q752" s="93">
        <v>0</v>
      </c>
      <c r="R752" s="93">
        <v>0</v>
      </c>
      <c r="S752" s="93">
        <v>0</v>
      </c>
      <c r="T752" s="93">
        <v>0</v>
      </c>
      <c r="U752" s="93">
        <v>0</v>
      </c>
      <c r="V752" s="93">
        <v>0</v>
      </c>
      <c r="W752" s="93">
        <v>0</v>
      </c>
      <c r="X752" s="93">
        <v>0</v>
      </c>
      <c r="Y752" s="93">
        <v>0</v>
      </c>
      <c r="Z752" s="93">
        <v>0</v>
      </c>
      <c r="AA752" s="93">
        <v>0</v>
      </c>
      <c r="AB752" s="93">
        <v>0</v>
      </c>
      <c r="AC752" s="93">
        <v>0</v>
      </c>
      <c r="AD752" s="93">
        <v>0</v>
      </c>
      <c r="AE752" s="93">
        <v>0</v>
      </c>
      <c r="AF752" s="93">
        <v>0</v>
      </c>
    </row>
    <row r="753" spans="1:32" x14ac:dyDescent="0.25">
      <c r="A753" s="95" t="s">
        <v>151</v>
      </c>
      <c r="B753" s="94" t="s">
        <v>177</v>
      </c>
      <c r="C753" s="94" t="s">
        <v>142</v>
      </c>
      <c r="D753" s="93">
        <v>0</v>
      </c>
      <c r="E753" s="93">
        <v>0</v>
      </c>
      <c r="F753" s="93">
        <v>0</v>
      </c>
      <c r="G753" s="93">
        <v>0</v>
      </c>
      <c r="H753" s="93">
        <v>0</v>
      </c>
      <c r="I753" s="93">
        <v>-8174.66</v>
      </c>
      <c r="J753" s="93">
        <v>0</v>
      </c>
      <c r="K753" s="93">
        <v>0</v>
      </c>
      <c r="L753" s="93">
        <v>0</v>
      </c>
      <c r="M753" s="93">
        <v>0</v>
      </c>
      <c r="N753" s="93">
        <v>0</v>
      </c>
      <c r="O753" s="93">
        <v>0</v>
      </c>
      <c r="P753" s="93">
        <v>0</v>
      </c>
      <c r="Q753" s="93">
        <v>0</v>
      </c>
      <c r="R753" s="93">
        <v>0</v>
      </c>
      <c r="S753" s="93">
        <v>0</v>
      </c>
      <c r="T753" s="93">
        <v>0</v>
      </c>
      <c r="U753" s="93">
        <v>0</v>
      </c>
      <c r="V753" s="93">
        <v>0</v>
      </c>
      <c r="W753" s="93">
        <v>0</v>
      </c>
      <c r="X753" s="93">
        <v>0</v>
      </c>
      <c r="Y753" s="93">
        <v>0</v>
      </c>
      <c r="Z753" s="93">
        <v>0</v>
      </c>
      <c r="AA753" s="93">
        <v>0</v>
      </c>
      <c r="AB753" s="93">
        <v>0</v>
      </c>
      <c r="AC753" s="93">
        <v>0</v>
      </c>
      <c r="AD753" s="93">
        <v>0</v>
      </c>
      <c r="AE753" s="93">
        <v>0</v>
      </c>
      <c r="AF753" s="93">
        <v>0</v>
      </c>
    </row>
    <row r="754" spans="1:32" x14ac:dyDescent="0.25">
      <c r="A754" s="95" t="s">
        <v>151</v>
      </c>
      <c r="B754" s="94" t="s">
        <v>177</v>
      </c>
      <c r="C754" s="94" t="s">
        <v>141</v>
      </c>
      <c r="D754" s="93">
        <v>7527.54</v>
      </c>
      <c r="E754" s="93">
        <v>7689.32</v>
      </c>
      <c r="F754" s="93">
        <v>7851.1</v>
      </c>
      <c r="G754" s="93">
        <v>8012.88</v>
      </c>
      <c r="H754" s="93">
        <v>8174.66</v>
      </c>
      <c r="I754" s="93">
        <v>0</v>
      </c>
      <c r="J754" s="93">
        <v>0</v>
      </c>
      <c r="K754" s="93">
        <v>0</v>
      </c>
      <c r="L754" s="93">
        <v>0</v>
      </c>
      <c r="M754" s="93">
        <v>0</v>
      </c>
      <c r="N754" s="93">
        <v>0</v>
      </c>
      <c r="O754" s="93">
        <v>0</v>
      </c>
      <c r="P754" s="93">
        <v>0</v>
      </c>
      <c r="Q754" s="93">
        <v>0</v>
      </c>
      <c r="R754" s="93">
        <v>0</v>
      </c>
      <c r="S754" s="93">
        <v>0</v>
      </c>
      <c r="T754" s="93">
        <v>0</v>
      </c>
      <c r="U754" s="93">
        <v>0</v>
      </c>
      <c r="V754" s="93">
        <v>0</v>
      </c>
      <c r="W754" s="93">
        <v>0</v>
      </c>
      <c r="X754" s="93">
        <v>0</v>
      </c>
      <c r="Y754" s="93">
        <v>0</v>
      </c>
      <c r="Z754" s="93">
        <v>0</v>
      </c>
      <c r="AA754" s="93">
        <v>0</v>
      </c>
      <c r="AB754" s="93">
        <v>0</v>
      </c>
      <c r="AC754" s="93">
        <v>0</v>
      </c>
      <c r="AD754" s="93">
        <v>0</v>
      </c>
      <c r="AE754" s="93">
        <v>0</v>
      </c>
      <c r="AF754" s="93">
        <v>0</v>
      </c>
    </row>
    <row r="755" spans="1:32" x14ac:dyDescent="0.25">
      <c r="A755" s="67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  <c r="AC755" s="66"/>
      <c r="AD755" s="66"/>
    </row>
    <row r="756" spans="1:32" x14ac:dyDescent="0.25">
      <c r="A756" s="95" t="s">
        <v>151</v>
      </c>
      <c r="B756" s="94" t="s">
        <v>177</v>
      </c>
      <c r="C756" s="94" t="s">
        <v>140</v>
      </c>
      <c r="D756" s="93">
        <v>36594.29</v>
      </c>
      <c r="E756" s="93">
        <v>36432.51</v>
      </c>
      <c r="F756" s="93">
        <v>36270.730000000003</v>
      </c>
      <c r="G756" s="93">
        <v>36108.950000000004</v>
      </c>
      <c r="H756" s="93">
        <v>35947.17</v>
      </c>
      <c r="I756" s="93">
        <v>0</v>
      </c>
      <c r="J756" s="93">
        <v>0</v>
      </c>
      <c r="K756" s="93">
        <v>0</v>
      </c>
      <c r="L756" s="93">
        <v>0</v>
      </c>
      <c r="M756" s="93">
        <v>0</v>
      </c>
      <c r="N756" s="93">
        <v>0</v>
      </c>
      <c r="O756" s="93">
        <v>0</v>
      </c>
      <c r="P756" s="93">
        <v>0</v>
      </c>
      <c r="Q756" s="93">
        <v>0</v>
      </c>
      <c r="R756" s="93">
        <v>0</v>
      </c>
      <c r="S756" s="93">
        <v>0</v>
      </c>
      <c r="T756" s="93">
        <v>0</v>
      </c>
      <c r="U756" s="93">
        <v>0</v>
      </c>
      <c r="V756" s="93">
        <v>0</v>
      </c>
      <c r="W756" s="93">
        <v>0</v>
      </c>
      <c r="X756" s="93">
        <v>0</v>
      </c>
      <c r="Y756" s="93">
        <v>0</v>
      </c>
      <c r="Z756" s="93">
        <v>0</v>
      </c>
      <c r="AA756" s="93">
        <v>0</v>
      </c>
      <c r="AB756" s="93">
        <v>0</v>
      </c>
      <c r="AC756" s="93">
        <v>0</v>
      </c>
      <c r="AD756" s="93">
        <v>0</v>
      </c>
      <c r="AE756" s="93">
        <v>0</v>
      </c>
      <c r="AF756" s="93">
        <v>0</v>
      </c>
    </row>
    <row r="757" spans="1:32" x14ac:dyDescent="0.25">
      <c r="A757" s="67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  <c r="AC757" s="66"/>
      <c r="AD757" s="66"/>
    </row>
    <row r="758" spans="1:32" x14ac:dyDescent="0.25">
      <c r="A758" s="95" t="s">
        <v>151</v>
      </c>
      <c r="B758" s="94" t="s">
        <v>177</v>
      </c>
      <c r="C758" s="94" t="s">
        <v>138</v>
      </c>
      <c r="D758" s="93">
        <v>161.78</v>
      </c>
      <c r="E758" s="93">
        <v>161.78</v>
      </c>
      <c r="F758" s="93">
        <v>161.78</v>
      </c>
      <c r="G758" s="93">
        <v>161.78</v>
      </c>
      <c r="H758" s="93">
        <v>161.78</v>
      </c>
      <c r="I758" s="93">
        <v>0</v>
      </c>
      <c r="J758" s="93">
        <v>0</v>
      </c>
      <c r="K758" s="93">
        <v>0</v>
      </c>
      <c r="L758" s="93">
        <v>0</v>
      </c>
      <c r="M758" s="93">
        <v>0</v>
      </c>
      <c r="N758" s="93">
        <v>0</v>
      </c>
      <c r="O758" s="93">
        <v>0</v>
      </c>
      <c r="P758" s="93">
        <v>0</v>
      </c>
      <c r="Q758" s="93">
        <v>0</v>
      </c>
      <c r="R758" s="93">
        <v>0</v>
      </c>
      <c r="S758" s="93">
        <v>0</v>
      </c>
      <c r="T758" s="93">
        <v>0</v>
      </c>
      <c r="U758" s="93">
        <v>0</v>
      </c>
      <c r="V758" s="93">
        <v>0</v>
      </c>
      <c r="W758" s="93">
        <v>0</v>
      </c>
      <c r="X758" s="93">
        <v>0</v>
      </c>
      <c r="Y758" s="93">
        <v>0</v>
      </c>
      <c r="Z758" s="93">
        <v>0</v>
      </c>
      <c r="AA758" s="93">
        <v>0</v>
      </c>
      <c r="AB758" s="93">
        <v>0</v>
      </c>
      <c r="AC758" s="93">
        <v>0</v>
      </c>
      <c r="AD758" s="93">
        <v>0</v>
      </c>
      <c r="AE758" s="93">
        <v>0</v>
      </c>
      <c r="AF758" s="93">
        <v>0</v>
      </c>
    </row>
    <row r="759" spans="1:32" x14ac:dyDescent="0.25">
      <c r="A759" s="67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  <c r="AC759" s="66"/>
      <c r="AD759" s="66"/>
    </row>
    <row r="760" spans="1:32" x14ac:dyDescent="0.25">
      <c r="A760" s="95" t="s">
        <v>151</v>
      </c>
      <c r="B760" s="94" t="s">
        <v>176</v>
      </c>
      <c r="C760" s="94" t="s">
        <v>149</v>
      </c>
      <c r="D760" s="93">
        <v>487.55</v>
      </c>
      <c r="E760" s="93">
        <v>487.55</v>
      </c>
      <c r="F760" s="93">
        <v>487.55</v>
      </c>
      <c r="G760" s="93">
        <v>487.55</v>
      </c>
      <c r="H760" s="93">
        <v>487.55</v>
      </c>
      <c r="I760" s="93">
        <v>487.55</v>
      </c>
      <c r="J760" s="93">
        <v>0</v>
      </c>
      <c r="K760" s="93">
        <v>0</v>
      </c>
      <c r="L760" s="93">
        <v>0</v>
      </c>
      <c r="M760" s="93">
        <v>0</v>
      </c>
      <c r="N760" s="93">
        <v>0</v>
      </c>
      <c r="O760" s="93">
        <v>0</v>
      </c>
      <c r="P760" s="93">
        <v>0</v>
      </c>
      <c r="Q760" s="93">
        <v>0</v>
      </c>
      <c r="R760" s="93">
        <v>0</v>
      </c>
      <c r="S760" s="93">
        <v>0</v>
      </c>
      <c r="T760" s="93">
        <v>0</v>
      </c>
      <c r="U760" s="93">
        <v>0</v>
      </c>
      <c r="V760" s="93">
        <v>0</v>
      </c>
      <c r="W760" s="93">
        <v>0</v>
      </c>
      <c r="X760" s="93">
        <v>0</v>
      </c>
      <c r="Y760" s="93">
        <v>0</v>
      </c>
      <c r="Z760" s="93">
        <v>0</v>
      </c>
      <c r="AA760" s="93">
        <v>0</v>
      </c>
      <c r="AB760" s="93">
        <v>0</v>
      </c>
      <c r="AC760" s="93">
        <v>0</v>
      </c>
      <c r="AD760" s="93">
        <v>0</v>
      </c>
      <c r="AE760" s="93">
        <v>0</v>
      </c>
      <c r="AF760" s="93">
        <v>0</v>
      </c>
    </row>
    <row r="761" spans="1:32" x14ac:dyDescent="0.25">
      <c r="A761" s="95" t="s">
        <v>151</v>
      </c>
      <c r="B761" s="94" t="s">
        <v>176</v>
      </c>
      <c r="C761" s="94" t="s">
        <v>157</v>
      </c>
      <c r="D761" s="93">
        <v>0</v>
      </c>
      <c r="E761" s="93">
        <v>0</v>
      </c>
      <c r="F761" s="93">
        <v>0</v>
      </c>
      <c r="G761" s="93">
        <v>0</v>
      </c>
      <c r="H761" s="93">
        <v>0</v>
      </c>
      <c r="I761" s="93">
        <v>0</v>
      </c>
      <c r="J761" s="93">
        <v>0</v>
      </c>
      <c r="K761" s="93">
        <v>0</v>
      </c>
      <c r="L761" s="93">
        <v>0</v>
      </c>
      <c r="M761" s="93">
        <v>0</v>
      </c>
      <c r="N761" s="93">
        <v>0</v>
      </c>
      <c r="O761" s="93">
        <v>0</v>
      </c>
      <c r="P761" s="93">
        <v>0</v>
      </c>
      <c r="Q761" s="93">
        <v>0</v>
      </c>
      <c r="R761" s="93">
        <v>0</v>
      </c>
      <c r="S761" s="93">
        <v>0</v>
      </c>
      <c r="T761" s="93">
        <v>0</v>
      </c>
      <c r="U761" s="93">
        <v>0</v>
      </c>
      <c r="V761" s="93">
        <v>0</v>
      </c>
      <c r="W761" s="93">
        <v>0</v>
      </c>
      <c r="X761" s="93">
        <v>0</v>
      </c>
      <c r="Y761" s="93">
        <v>0</v>
      </c>
      <c r="Z761" s="93">
        <v>0</v>
      </c>
      <c r="AA761" s="93">
        <v>0</v>
      </c>
      <c r="AB761" s="93">
        <v>0</v>
      </c>
      <c r="AC761" s="93">
        <v>0</v>
      </c>
      <c r="AD761" s="93">
        <v>0</v>
      </c>
      <c r="AE761" s="93">
        <v>0</v>
      </c>
      <c r="AF761" s="93">
        <v>0</v>
      </c>
    </row>
    <row r="762" spans="1:32" x14ac:dyDescent="0.25">
      <c r="A762" s="95" t="s">
        <v>151</v>
      </c>
      <c r="B762" s="94" t="s">
        <v>176</v>
      </c>
      <c r="C762" s="94" t="s">
        <v>148</v>
      </c>
      <c r="D762" s="93">
        <v>0</v>
      </c>
      <c r="E762" s="93">
        <v>0</v>
      </c>
      <c r="F762" s="93">
        <v>0</v>
      </c>
      <c r="G762" s="93">
        <v>0</v>
      </c>
      <c r="H762" s="93">
        <v>0</v>
      </c>
      <c r="I762" s="93">
        <v>-487.55</v>
      </c>
      <c r="J762" s="93">
        <v>0</v>
      </c>
      <c r="K762" s="93">
        <v>0</v>
      </c>
      <c r="L762" s="93">
        <v>0</v>
      </c>
      <c r="M762" s="93">
        <v>0</v>
      </c>
      <c r="N762" s="93">
        <v>0</v>
      </c>
      <c r="O762" s="93">
        <v>0</v>
      </c>
      <c r="P762" s="93">
        <v>0</v>
      </c>
      <c r="Q762" s="93">
        <v>0</v>
      </c>
      <c r="R762" s="93">
        <v>0</v>
      </c>
      <c r="S762" s="93">
        <v>0</v>
      </c>
      <c r="T762" s="93">
        <v>0</v>
      </c>
      <c r="U762" s="93">
        <v>0</v>
      </c>
      <c r="V762" s="93">
        <v>0</v>
      </c>
      <c r="W762" s="93">
        <v>0</v>
      </c>
      <c r="X762" s="93">
        <v>0</v>
      </c>
      <c r="Y762" s="93">
        <v>0</v>
      </c>
      <c r="Z762" s="93">
        <v>0</v>
      </c>
      <c r="AA762" s="93">
        <v>0</v>
      </c>
      <c r="AB762" s="93">
        <v>0</v>
      </c>
      <c r="AC762" s="93">
        <v>0</v>
      </c>
      <c r="AD762" s="93">
        <v>0</v>
      </c>
      <c r="AE762" s="93">
        <v>0</v>
      </c>
      <c r="AF762" s="93">
        <v>0</v>
      </c>
    </row>
    <row r="763" spans="1:32" x14ac:dyDescent="0.25">
      <c r="A763" s="95" t="s">
        <v>151</v>
      </c>
      <c r="B763" s="94" t="s">
        <v>176</v>
      </c>
      <c r="C763" s="94" t="s">
        <v>147</v>
      </c>
      <c r="D763" s="93">
        <v>487.55</v>
      </c>
      <c r="E763" s="93">
        <v>487.55</v>
      </c>
      <c r="F763" s="93">
        <v>487.55</v>
      </c>
      <c r="G763" s="93">
        <v>487.55</v>
      </c>
      <c r="H763" s="93">
        <v>487.55</v>
      </c>
      <c r="I763" s="93">
        <v>0</v>
      </c>
      <c r="J763" s="93">
        <v>0</v>
      </c>
      <c r="K763" s="93">
        <v>0</v>
      </c>
      <c r="L763" s="93">
        <v>0</v>
      </c>
      <c r="M763" s="93">
        <v>0</v>
      </c>
      <c r="N763" s="93">
        <v>0</v>
      </c>
      <c r="O763" s="93">
        <v>0</v>
      </c>
      <c r="P763" s="93">
        <v>0</v>
      </c>
      <c r="Q763" s="93">
        <v>0</v>
      </c>
      <c r="R763" s="93">
        <v>0</v>
      </c>
      <c r="S763" s="93">
        <v>0</v>
      </c>
      <c r="T763" s="93">
        <v>0</v>
      </c>
      <c r="U763" s="93">
        <v>0</v>
      </c>
      <c r="V763" s="93">
        <v>0</v>
      </c>
      <c r="W763" s="93">
        <v>0</v>
      </c>
      <c r="X763" s="93">
        <v>0</v>
      </c>
      <c r="Y763" s="93">
        <v>0</v>
      </c>
      <c r="Z763" s="93">
        <v>0</v>
      </c>
      <c r="AA763" s="93">
        <v>0</v>
      </c>
      <c r="AB763" s="93">
        <v>0</v>
      </c>
      <c r="AC763" s="93">
        <v>0</v>
      </c>
      <c r="AD763" s="93">
        <v>0</v>
      </c>
      <c r="AE763" s="93">
        <v>0</v>
      </c>
      <c r="AF763" s="93">
        <v>0</v>
      </c>
    </row>
    <row r="765" spans="1:32" x14ac:dyDescent="0.25">
      <c r="A765" s="95" t="s">
        <v>151</v>
      </c>
      <c r="B765" s="94" t="s">
        <v>176</v>
      </c>
      <c r="C765" s="94" t="s">
        <v>146</v>
      </c>
      <c r="D765" s="93">
        <v>75.739999999999995</v>
      </c>
      <c r="E765" s="93">
        <v>77.53</v>
      </c>
      <c r="F765" s="93">
        <v>79.319999999999993</v>
      </c>
      <c r="G765" s="93">
        <v>81.11</v>
      </c>
      <c r="H765" s="93">
        <v>82.9</v>
      </c>
      <c r="I765" s="93">
        <v>84.69</v>
      </c>
      <c r="J765" s="93">
        <v>0</v>
      </c>
      <c r="K765" s="93">
        <v>0</v>
      </c>
      <c r="L765" s="93">
        <v>0</v>
      </c>
      <c r="M765" s="93">
        <v>0</v>
      </c>
      <c r="N765" s="93">
        <v>0</v>
      </c>
      <c r="O765" s="93">
        <v>0</v>
      </c>
      <c r="P765" s="93">
        <v>0</v>
      </c>
      <c r="Q765" s="93">
        <v>0</v>
      </c>
      <c r="R765" s="93">
        <v>0</v>
      </c>
      <c r="S765" s="93">
        <v>0</v>
      </c>
      <c r="T765" s="93">
        <v>0</v>
      </c>
      <c r="U765" s="93">
        <v>0</v>
      </c>
      <c r="V765" s="93">
        <v>0</v>
      </c>
      <c r="W765" s="93">
        <v>0</v>
      </c>
      <c r="X765" s="93">
        <v>0</v>
      </c>
      <c r="Y765" s="93">
        <v>0</v>
      </c>
      <c r="Z765" s="93">
        <v>0</v>
      </c>
      <c r="AA765" s="93">
        <v>0</v>
      </c>
      <c r="AB765" s="93">
        <v>0</v>
      </c>
      <c r="AC765" s="93">
        <v>0</v>
      </c>
      <c r="AD765" s="93">
        <v>0</v>
      </c>
      <c r="AE765" s="93">
        <v>0</v>
      </c>
      <c r="AF765" s="93">
        <v>0</v>
      </c>
    </row>
    <row r="766" spans="1:32" x14ac:dyDescent="0.25">
      <c r="A766" s="95" t="s">
        <v>151</v>
      </c>
      <c r="B766" s="94" t="s">
        <v>176</v>
      </c>
      <c r="C766" s="94" t="s">
        <v>145</v>
      </c>
      <c r="D766" s="93">
        <v>1.77</v>
      </c>
      <c r="E766" s="93">
        <v>1.77</v>
      </c>
      <c r="F766" s="93">
        <v>1.77</v>
      </c>
      <c r="G766" s="93">
        <v>1.77</v>
      </c>
      <c r="H766" s="93">
        <v>1.77</v>
      </c>
      <c r="I766" s="93">
        <v>0</v>
      </c>
      <c r="J766" s="93">
        <v>0</v>
      </c>
      <c r="K766" s="93">
        <v>0</v>
      </c>
      <c r="L766" s="93">
        <v>0</v>
      </c>
      <c r="M766" s="93">
        <v>0</v>
      </c>
      <c r="N766" s="93">
        <v>0</v>
      </c>
      <c r="O766" s="93">
        <v>0</v>
      </c>
      <c r="P766" s="93">
        <v>0</v>
      </c>
      <c r="Q766" s="93">
        <v>0</v>
      </c>
      <c r="R766" s="93">
        <v>0</v>
      </c>
      <c r="S766" s="93">
        <v>0</v>
      </c>
      <c r="T766" s="93">
        <v>0</v>
      </c>
      <c r="U766" s="93">
        <v>0</v>
      </c>
      <c r="V766" s="93">
        <v>0</v>
      </c>
      <c r="W766" s="93">
        <v>0</v>
      </c>
      <c r="X766" s="93">
        <v>0</v>
      </c>
      <c r="Y766" s="93">
        <v>0</v>
      </c>
      <c r="Z766" s="93">
        <v>0</v>
      </c>
      <c r="AA766" s="93">
        <v>0</v>
      </c>
      <c r="AB766" s="93">
        <v>0</v>
      </c>
      <c r="AC766" s="93">
        <v>0</v>
      </c>
      <c r="AD766" s="93">
        <v>0</v>
      </c>
      <c r="AE766" s="93">
        <v>0</v>
      </c>
      <c r="AF766" s="93">
        <v>0</v>
      </c>
    </row>
    <row r="767" spans="1:32" x14ac:dyDescent="0.25">
      <c r="A767" s="95" t="s">
        <v>151</v>
      </c>
      <c r="B767" s="94" t="s">
        <v>176</v>
      </c>
      <c r="C767" s="94" t="s">
        <v>144</v>
      </c>
      <c r="D767" s="93">
        <v>0.02</v>
      </c>
      <c r="E767" s="93">
        <v>0.02</v>
      </c>
      <c r="F767" s="93">
        <v>0.02</v>
      </c>
      <c r="G767" s="93">
        <v>0.02</v>
      </c>
      <c r="H767" s="93">
        <v>0.02</v>
      </c>
      <c r="I767" s="93">
        <v>0</v>
      </c>
      <c r="J767" s="93">
        <v>0</v>
      </c>
      <c r="K767" s="93">
        <v>0</v>
      </c>
      <c r="L767" s="93">
        <v>0</v>
      </c>
      <c r="M767" s="93">
        <v>0</v>
      </c>
      <c r="N767" s="93">
        <v>0</v>
      </c>
      <c r="O767" s="93">
        <v>0</v>
      </c>
      <c r="P767" s="93">
        <v>0</v>
      </c>
      <c r="Q767" s="93">
        <v>0</v>
      </c>
      <c r="R767" s="93">
        <v>0</v>
      </c>
      <c r="S767" s="93">
        <v>0</v>
      </c>
      <c r="T767" s="93">
        <v>0</v>
      </c>
      <c r="U767" s="93">
        <v>0</v>
      </c>
      <c r="V767" s="93">
        <v>0</v>
      </c>
      <c r="W767" s="93">
        <v>0</v>
      </c>
      <c r="X767" s="93">
        <v>0</v>
      </c>
      <c r="Y767" s="93">
        <v>0</v>
      </c>
      <c r="Z767" s="93">
        <v>0</v>
      </c>
      <c r="AA767" s="93">
        <v>0</v>
      </c>
      <c r="AB767" s="93">
        <v>0</v>
      </c>
      <c r="AC767" s="93">
        <v>0</v>
      </c>
      <c r="AD767" s="93">
        <v>0</v>
      </c>
      <c r="AE767" s="93">
        <v>0</v>
      </c>
      <c r="AF767" s="93">
        <v>0</v>
      </c>
    </row>
    <row r="768" spans="1:32" x14ac:dyDescent="0.25">
      <c r="A768" s="95" t="s">
        <v>151</v>
      </c>
      <c r="B768" s="94" t="s">
        <v>176</v>
      </c>
      <c r="C768" s="94" t="s">
        <v>142</v>
      </c>
      <c r="D768" s="93">
        <v>0</v>
      </c>
      <c r="E768" s="93">
        <v>0</v>
      </c>
      <c r="F768" s="93">
        <v>0</v>
      </c>
      <c r="G768" s="93">
        <v>0</v>
      </c>
      <c r="H768" s="93">
        <v>0</v>
      </c>
      <c r="I768" s="93">
        <v>-84.69</v>
      </c>
      <c r="J768" s="93">
        <v>0</v>
      </c>
      <c r="K768" s="93">
        <v>0</v>
      </c>
      <c r="L768" s="93">
        <v>0</v>
      </c>
      <c r="M768" s="93">
        <v>0</v>
      </c>
      <c r="N768" s="93">
        <v>0</v>
      </c>
      <c r="O768" s="93">
        <v>0</v>
      </c>
      <c r="P768" s="93">
        <v>0</v>
      </c>
      <c r="Q768" s="93">
        <v>0</v>
      </c>
      <c r="R768" s="93">
        <v>0</v>
      </c>
      <c r="S768" s="93">
        <v>0</v>
      </c>
      <c r="T768" s="93">
        <v>0</v>
      </c>
      <c r="U768" s="93">
        <v>0</v>
      </c>
      <c r="V768" s="93">
        <v>0</v>
      </c>
      <c r="W768" s="93">
        <v>0</v>
      </c>
      <c r="X768" s="93">
        <v>0</v>
      </c>
      <c r="Y768" s="93">
        <v>0</v>
      </c>
      <c r="Z768" s="93">
        <v>0</v>
      </c>
      <c r="AA768" s="93">
        <v>0</v>
      </c>
      <c r="AB768" s="93">
        <v>0</v>
      </c>
      <c r="AC768" s="93">
        <v>0</v>
      </c>
      <c r="AD768" s="93">
        <v>0</v>
      </c>
      <c r="AE768" s="93">
        <v>0</v>
      </c>
      <c r="AF768" s="93">
        <v>0</v>
      </c>
    </row>
    <row r="769" spans="1:32" x14ac:dyDescent="0.25">
      <c r="A769" s="95" t="s">
        <v>151</v>
      </c>
      <c r="B769" s="94" t="s">
        <v>176</v>
      </c>
      <c r="C769" s="94" t="s">
        <v>141</v>
      </c>
      <c r="D769" s="93">
        <v>77.53</v>
      </c>
      <c r="E769" s="93">
        <v>79.319999999999993</v>
      </c>
      <c r="F769" s="93">
        <v>81.11</v>
      </c>
      <c r="G769" s="93">
        <v>82.9</v>
      </c>
      <c r="H769" s="93">
        <v>84.69</v>
      </c>
      <c r="I769" s="93">
        <v>0</v>
      </c>
      <c r="J769" s="93">
        <v>0</v>
      </c>
      <c r="K769" s="93">
        <v>0</v>
      </c>
      <c r="L769" s="93">
        <v>0</v>
      </c>
      <c r="M769" s="93">
        <v>0</v>
      </c>
      <c r="N769" s="93">
        <v>0</v>
      </c>
      <c r="O769" s="93">
        <v>0</v>
      </c>
      <c r="P769" s="93">
        <v>0</v>
      </c>
      <c r="Q769" s="93">
        <v>0</v>
      </c>
      <c r="R769" s="93">
        <v>0</v>
      </c>
      <c r="S769" s="93">
        <v>0</v>
      </c>
      <c r="T769" s="93">
        <v>0</v>
      </c>
      <c r="U769" s="93">
        <v>0</v>
      </c>
      <c r="V769" s="93">
        <v>0</v>
      </c>
      <c r="W769" s="93">
        <v>0</v>
      </c>
      <c r="X769" s="93">
        <v>0</v>
      </c>
      <c r="Y769" s="93">
        <v>0</v>
      </c>
      <c r="Z769" s="93">
        <v>0</v>
      </c>
      <c r="AA769" s="93">
        <v>0</v>
      </c>
      <c r="AB769" s="93">
        <v>0</v>
      </c>
      <c r="AC769" s="93">
        <v>0</v>
      </c>
      <c r="AD769" s="93">
        <v>0</v>
      </c>
      <c r="AE769" s="93">
        <v>0</v>
      </c>
      <c r="AF769" s="93">
        <v>0</v>
      </c>
    </row>
    <row r="770" spans="1:32" x14ac:dyDescent="0.25">
      <c r="A770" s="67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  <c r="AC770" s="66"/>
      <c r="AD770" s="66"/>
    </row>
    <row r="771" spans="1:32" x14ac:dyDescent="0.25">
      <c r="A771" s="95" t="s">
        <v>151</v>
      </c>
      <c r="B771" s="94" t="s">
        <v>176</v>
      </c>
      <c r="C771" s="94" t="s">
        <v>140</v>
      </c>
      <c r="D771" s="93">
        <v>410.02</v>
      </c>
      <c r="E771" s="93">
        <v>408.23</v>
      </c>
      <c r="F771" s="93">
        <v>406.44</v>
      </c>
      <c r="G771" s="93">
        <v>404.65</v>
      </c>
      <c r="H771" s="93">
        <v>402.86</v>
      </c>
      <c r="I771" s="93">
        <v>0</v>
      </c>
      <c r="J771" s="93">
        <v>0</v>
      </c>
      <c r="K771" s="93">
        <v>0</v>
      </c>
      <c r="L771" s="93">
        <v>0</v>
      </c>
      <c r="M771" s="93">
        <v>0</v>
      </c>
      <c r="N771" s="93">
        <v>0</v>
      </c>
      <c r="O771" s="93">
        <v>0</v>
      </c>
      <c r="P771" s="93">
        <v>0</v>
      </c>
      <c r="Q771" s="93">
        <v>0</v>
      </c>
      <c r="R771" s="93">
        <v>0</v>
      </c>
      <c r="S771" s="93">
        <v>0</v>
      </c>
      <c r="T771" s="93">
        <v>0</v>
      </c>
      <c r="U771" s="93">
        <v>0</v>
      </c>
      <c r="V771" s="93">
        <v>0</v>
      </c>
      <c r="W771" s="93">
        <v>0</v>
      </c>
      <c r="X771" s="93">
        <v>0</v>
      </c>
      <c r="Y771" s="93">
        <v>0</v>
      </c>
      <c r="Z771" s="93">
        <v>0</v>
      </c>
      <c r="AA771" s="93">
        <v>0</v>
      </c>
      <c r="AB771" s="93">
        <v>0</v>
      </c>
      <c r="AC771" s="93">
        <v>0</v>
      </c>
      <c r="AD771" s="93">
        <v>0</v>
      </c>
      <c r="AE771" s="93">
        <v>0</v>
      </c>
      <c r="AF771" s="93">
        <v>0</v>
      </c>
    </row>
    <row r="772" spans="1:32" x14ac:dyDescent="0.25">
      <c r="A772" s="67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  <c r="AC772" s="66"/>
      <c r="AD772" s="66"/>
    </row>
    <row r="773" spans="1:32" x14ac:dyDescent="0.25">
      <c r="A773" s="95" t="s">
        <v>151</v>
      </c>
      <c r="B773" s="94" t="s">
        <v>176</v>
      </c>
      <c r="C773" s="94" t="s">
        <v>138</v>
      </c>
      <c r="D773" s="93">
        <v>1.79</v>
      </c>
      <c r="E773" s="93">
        <v>1.79</v>
      </c>
      <c r="F773" s="93">
        <v>1.79</v>
      </c>
      <c r="G773" s="93">
        <v>1.79</v>
      </c>
      <c r="H773" s="93">
        <v>1.79</v>
      </c>
      <c r="I773" s="93">
        <v>0</v>
      </c>
      <c r="J773" s="93">
        <v>0</v>
      </c>
      <c r="K773" s="93">
        <v>0</v>
      </c>
      <c r="L773" s="93">
        <v>0</v>
      </c>
      <c r="M773" s="93">
        <v>0</v>
      </c>
      <c r="N773" s="93">
        <v>0</v>
      </c>
      <c r="O773" s="93">
        <v>0</v>
      </c>
      <c r="P773" s="93">
        <v>0</v>
      </c>
      <c r="Q773" s="93">
        <v>0</v>
      </c>
      <c r="R773" s="93">
        <v>0</v>
      </c>
      <c r="S773" s="93">
        <v>0</v>
      </c>
      <c r="T773" s="93">
        <v>0</v>
      </c>
      <c r="U773" s="93">
        <v>0</v>
      </c>
      <c r="V773" s="93">
        <v>0</v>
      </c>
      <c r="W773" s="93">
        <v>0</v>
      </c>
      <c r="X773" s="93">
        <v>0</v>
      </c>
      <c r="Y773" s="93">
        <v>0</v>
      </c>
      <c r="Z773" s="93">
        <v>0</v>
      </c>
      <c r="AA773" s="93">
        <v>0</v>
      </c>
      <c r="AB773" s="93">
        <v>0</v>
      </c>
      <c r="AC773" s="93">
        <v>0</v>
      </c>
      <c r="AD773" s="93">
        <v>0</v>
      </c>
      <c r="AE773" s="93">
        <v>0</v>
      </c>
      <c r="AF773" s="93">
        <v>0</v>
      </c>
    </row>
    <row r="774" spans="1:32" x14ac:dyDescent="0.25">
      <c r="A774" s="61" t="s">
        <v>139</v>
      </c>
      <c r="B774" s="90"/>
      <c r="C774" s="59" t="s">
        <v>149</v>
      </c>
      <c r="D774" s="89">
        <v>2861238.03</v>
      </c>
      <c r="E774" s="89">
        <v>2861238.03</v>
      </c>
      <c r="F774" s="89">
        <v>2861238.03</v>
      </c>
      <c r="G774" s="89">
        <v>2861238.03</v>
      </c>
      <c r="H774" s="89">
        <v>2861238.03</v>
      </c>
      <c r="I774" s="89">
        <v>2861238.03</v>
      </c>
      <c r="J774" s="89">
        <v>2861238.03</v>
      </c>
      <c r="K774" s="89">
        <v>2861238.03</v>
      </c>
      <c r="L774" s="89">
        <v>2861238.03</v>
      </c>
      <c r="M774" s="89">
        <v>2861238.03</v>
      </c>
      <c r="N774" s="89">
        <v>2861238.03</v>
      </c>
      <c r="O774" s="89">
        <v>2861238.03</v>
      </c>
      <c r="P774" s="89">
        <v>2861238.03</v>
      </c>
      <c r="Q774" s="89">
        <v>2861238.03</v>
      </c>
      <c r="R774" s="89">
        <v>2861238.03</v>
      </c>
      <c r="S774" s="89">
        <v>2861238.03</v>
      </c>
      <c r="T774" s="89">
        <v>2861238.03</v>
      </c>
      <c r="U774" s="89">
        <v>2861238.03</v>
      </c>
      <c r="V774" s="89">
        <v>2861238.03</v>
      </c>
      <c r="W774" s="89">
        <v>2861238.03</v>
      </c>
      <c r="X774" s="89">
        <v>2861238.03</v>
      </c>
      <c r="Y774" s="89">
        <v>2861238.03</v>
      </c>
      <c r="Z774" s="89">
        <v>2861238.03</v>
      </c>
      <c r="AA774" s="89">
        <v>2861238.03</v>
      </c>
      <c r="AB774" s="89">
        <v>2861238.03</v>
      </c>
      <c r="AC774" s="89">
        <v>2861238.03</v>
      </c>
      <c r="AD774" s="89">
        <v>2861238.03</v>
      </c>
      <c r="AE774" s="89">
        <v>2861238.03</v>
      </c>
      <c r="AF774" s="89">
        <v>2861238.03</v>
      </c>
    </row>
    <row r="775" spans="1:32" x14ac:dyDescent="0.25">
      <c r="A775" s="61" t="s">
        <v>139</v>
      </c>
      <c r="B775" s="90"/>
      <c r="C775" s="59" t="s">
        <v>157</v>
      </c>
      <c r="D775" s="89">
        <v>0</v>
      </c>
      <c r="E775" s="89">
        <v>0</v>
      </c>
      <c r="F775" s="89">
        <v>0</v>
      </c>
      <c r="G775" s="89">
        <v>0</v>
      </c>
      <c r="H775" s="89">
        <v>0</v>
      </c>
      <c r="I775" s="89">
        <v>0</v>
      </c>
      <c r="J775" s="89">
        <v>0</v>
      </c>
      <c r="K775" s="89">
        <v>0</v>
      </c>
      <c r="L775" s="89">
        <v>0</v>
      </c>
      <c r="M775" s="89">
        <v>0</v>
      </c>
      <c r="N775" s="89">
        <v>0</v>
      </c>
      <c r="O775" s="89">
        <v>0</v>
      </c>
      <c r="P775" s="89">
        <v>0</v>
      </c>
      <c r="Q775" s="89">
        <v>0</v>
      </c>
      <c r="R775" s="89">
        <v>0</v>
      </c>
      <c r="S775" s="89">
        <v>0</v>
      </c>
      <c r="T775" s="89">
        <v>0</v>
      </c>
      <c r="U775" s="89">
        <v>0</v>
      </c>
      <c r="V775" s="89">
        <v>0</v>
      </c>
      <c r="W775" s="89">
        <v>0</v>
      </c>
      <c r="X775" s="89">
        <v>0</v>
      </c>
      <c r="Y775" s="89">
        <v>0</v>
      </c>
      <c r="Z775" s="89">
        <v>0</v>
      </c>
      <c r="AA775" s="89">
        <v>0</v>
      </c>
      <c r="AB775" s="89">
        <v>0</v>
      </c>
      <c r="AC775" s="89">
        <v>0</v>
      </c>
      <c r="AD775" s="89">
        <v>0</v>
      </c>
      <c r="AE775" s="89">
        <v>0</v>
      </c>
      <c r="AF775" s="89">
        <v>0</v>
      </c>
    </row>
    <row r="776" spans="1:32" ht="15.75" thickBot="1" x14ac:dyDescent="0.3">
      <c r="A776" s="61" t="s">
        <v>139</v>
      </c>
      <c r="B776" s="90"/>
      <c r="C776" s="59" t="s">
        <v>148</v>
      </c>
      <c r="D776" s="89">
        <v>0</v>
      </c>
      <c r="E776" s="89">
        <v>0</v>
      </c>
      <c r="F776" s="89">
        <v>0</v>
      </c>
      <c r="G776" s="89">
        <v>0</v>
      </c>
      <c r="H776" s="89">
        <v>0</v>
      </c>
      <c r="I776" s="89">
        <v>0</v>
      </c>
      <c r="J776" s="89">
        <v>0</v>
      </c>
      <c r="K776" s="89">
        <v>0</v>
      </c>
      <c r="L776" s="89">
        <v>0</v>
      </c>
      <c r="M776" s="89">
        <v>0</v>
      </c>
      <c r="N776" s="89">
        <v>0</v>
      </c>
      <c r="O776" s="89">
        <v>0</v>
      </c>
      <c r="P776" s="89">
        <v>0</v>
      </c>
      <c r="Q776" s="89">
        <v>0</v>
      </c>
      <c r="R776" s="89">
        <v>0</v>
      </c>
      <c r="S776" s="89">
        <v>0</v>
      </c>
      <c r="T776" s="89">
        <v>0</v>
      </c>
      <c r="U776" s="89">
        <v>0</v>
      </c>
      <c r="V776" s="89">
        <v>0</v>
      </c>
      <c r="W776" s="89">
        <v>0</v>
      </c>
      <c r="X776" s="89">
        <v>0</v>
      </c>
      <c r="Y776" s="89">
        <v>0</v>
      </c>
      <c r="Z776" s="89">
        <v>0</v>
      </c>
      <c r="AA776" s="89">
        <v>0</v>
      </c>
      <c r="AB776" s="89">
        <v>0</v>
      </c>
      <c r="AC776" s="89">
        <v>0</v>
      </c>
      <c r="AD776" s="89">
        <v>0</v>
      </c>
      <c r="AE776" s="89">
        <v>0</v>
      </c>
      <c r="AF776" s="89">
        <v>0</v>
      </c>
    </row>
    <row r="777" spans="1:32" ht="15.75" thickBot="1" x14ac:dyDescent="0.3">
      <c r="A777" s="61" t="s">
        <v>139</v>
      </c>
      <c r="B777" s="90"/>
      <c r="C777" s="65" t="s">
        <v>147</v>
      </c>
      <c r="D777" s="92">
        <v>2861238.03</v>
      </c>
      <c r="E777" s="92">
        <v>2861238.03</v>
      </c>
      <c r="F777" s="92">
        <v>2861238.03</v>
      </c>
      <c r="G777" s="92">
        <v>2861238.03</v>
      </c>
      <c r="H777" s="92">
        <v>2861238.03</v>
      </c>
      <c r="I777" s="92">
        <v>2861238.03</v>
      </c>
      <c r="J777" s="92">
        <v>2861238.03</v>
      </c>
      <c r="K777" s="92">
        <v>2861238.03</v>
      </c>
      <c r="L777" s="92">
        <v>2861238.03</v>
      </c>
      <c r="M777" s="92">
        <v>2861238.03</v>
      </c>
      <c r="N777" s="92">
        <v>2861238.03</v>
      </c>
      <c r="O777" s="92">
        <v>2861238.03</v>
      </c>
      <c r="P777" s="92">
        <v>2861238.03</v>
      </c>
      <c r="Q777" s="92">
        <v>2861238.03</v>
      </c>
      <c r="R777" s="92">
        <v>2861238.03</v>
      </c>
      <c r="S777" s="92">
        <v>2861238.03</v>
      </c>
      <c r="T777" s="92">
        <v>2861238.03</v>
      </c>
      <c r="U777" s="92">
        <v>2861238.03</v>
      </c>
      <c r="V777" s="92">
        <v>2861238.03</v>
      </c>
      <c r="W777" s="92">
        <v>2861238.03</v>
      </c>
      <c r="X777" s="92">
        <v>2861238.03</v>
      </c>
      <c r="Y777" s="92">
        <v>2861238.03</v>
      </c>
      <c r="Z777" s="92">
        <v>2861238.03</v>
      </c>
      <c r="AA777" s="92">
        <v>2861238.03</v>
      </c>
      <c r="AB777" s="92">
        <v>2861238.03</v>
      </c>
      <c r="AC777" s="92">
        <v>2861238.03</v>
      </c>
      <c r="AD777" s="92">
        <v>2861238.03</v>
      </c>
      <c r="AE777" s="92">
        <v>2861238.03</v>
      </c>
      <c r="AF777" s="92">
        <v>2861238.03</v>
      </c>
    </row>
    <row r="778" spans="1:32" x14ac:dyDescent="0.25">
      <c r="A778" s="67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  <c r="AC778" s="66"/>
      <c r="AD778" s="66"/>
    </row>
    <row r="779" spans="1:32" x14ac:dyDescent="0.25">
      <c r="A779" s="61" t="s">
        <v>139</v>
      </c>
      <c r="B779" s="90"/>
      <c r="C779" s="59" t="s">
        <v>146</v>
      </c>
      <c r="D779" s="89">
        <v>427218.73000000004</v>
      </c>
      <c r="E779" s="89">
        <v>436690.56999999995</v>
      </c>
      <c r="F779" s="89">
        <v>446162.41000000003</v>
      </c>
      <c r="G779" s="89">
        <v>455634.24999999994</v>
      </c>
      <c r="H779" s="89">
        <v>465106.09</v>
      </c>
      <c r="I779" s="89">
        <v>474577.93</v>
      </c>
      <c r="J779" s="89">
        <v>484054.17</v>
      </c>
      <c r="K779" s="89">
        <v>493530.41000000003</v>
      </c>
      <c r="L779" s="89">
        <v>503006.64999999997</v>
      </c>
      <c r="M779" s="89">
        <v>512482.89</v>
      </c>
      <c r="N779" s="89">
        <v>521959.13</v>
      </c>
      <c r="O779" s="89">
        <v>531435.37000000011</v>
      </c>
      <c r="P779" s="89">
        <v>540911.6100000001</v>
      </c>
      <c r="Q779" s="89">
        <v>550387.85</v>
      </c>
      <c r="R779" s="89">
        <v>559864.0900000002</v>
      </c>
      <c r="S779" s="89">
        <v>569340.33000000007</v>
      </c>
      <c r="T779" s="89">
        <v>578816.57000000018</v>
      </c>
      <c r="U779" s="89">
        <v>588292.81000000017</v>
      </c>
      <c r="V779" s="89">
        <v>598534.14000000013</v>
      </c>
      <c r="W779" s="89">
        <v>608775.47000000009</v>
      </c>
      <c r="X779" s="89">
        <v>619016.80000000005</v>
      </c>
      <c r="Y779" s="89">
        <v>629258.13000000012</v>
      </c>
      <c r="Z779" s="89">
        <v>639499.4600000002</v>
      </c>
      <c r="AA779" s="89">
        <v>649740.79</v>
      </c>
      <c r="AB779" s="89">
        <v>659982.12000000011</v>
      </c>
      <c r="AC779" s="89">
        <v>670223.45000000019</v>
      </c>
      <c r="AD779" s="89">
        <v>680464.77999999991</v>
      </c>
      <c r="AE779" s="89">
        <v>690706.11</v>
      </c>
      <c r="AF779" s="89">
        <v>700947.44</v>
      </c>
    </row>
    <row r="780" spans="1:32" x14ac:dyDescent="0.25">
      <c r="A780" s="61" t="s">
        <v>139</v>
      </c>
      <c r="B780" s="90"/>
      <c r="C780" s="59" t="s">
        <v>145</v>
      </c>
      <c r="D780" s="89">
        <v>9383.52</v>
      </c>
      <c r="E780" s="89">
        <v>9383.52</v>
      </c>
      <c r="F780" s="89">
        <v>9383.52</v>
      </c>
      <c r="G780" s="89">
        <v>9383.52</v>
      </c>
      <c r="H780" s="89">
        <v>9383.52</v>
      </c>
      <c r="I780" s="89">
        <v>9378.17</v>
      </c>
      <c r="J780" s="89">
        <v>9378.17</v>
      </c>
      <c r="K780" s="89">
        <v>9378.17</v>
      </c>
      <c r="L780" s="89">
        <v>9378.17</v>
      </c>
      <c r="M780" s="89">
        <v>9378.17</v>
      </c>
      <c r="N780" s="89">
        <v>9378.17</v>
      </c>
      <c r="O780" s="89">
        <v>9378.17</v>
      </c>
      <c r="P780" s="89">
        <v>9378.17</v>
      </c>
      <c r="Q780" s="89">
        <v>9378.17</v>
      </c>
      <c r="R780" s="89">
        <v>9378.17</v>
      </c>
      <c r="S780" s="89">
        <v>9378.17</v>
      </c>
      <c r="T780" s="89">
        <v>9378.17</v>
      </c>
      <c r="U780" s="89">
        <v>9662.4700000000012</v>
      </c>
      <c r="V780" s="89">
        <v>9662.4700000000012</v>
      </c>
      <c r="W780" s="89">
        <v>9662.4700000000012</v>
      </c>
      <c r="X780" s="89">
        <v>9662.4700000000012</v>
      </c>
      <c r="Y780" s="89">
        <v>9662.4700000000012</v>
      </c>
      <c r="Z780" s="89">
        <v>9662.4700000000012</v>
      </c>
      <c r="AA780" s="89">
        <v>9662.4700000000012</v>
      </c>
      <c r="AB780" s="89">
        <v>9662.4700000000012</v>
      </c>
      <c r="AC780" s="89">
        <v>9662.4700000000012</v>
      </c>
      <c r="AD780" s="89">
        <v>9662.4700000000012</v>
      </c>
      <c r="AE780" s="89">
        <v>9662.4700000000012</v>
      </c>
      <c r="AF780" s="89">
        <v>9662.4700000000012</v>
      </c>
    </row>
    <row r="781" spans="1:32" x14ac:dyDescent="0.25">
      <c r="A781" s="61" t="s">
        <v>139</v>
      </c>
      <c r="B781" s="90"/>
      <c r="C781" s="59" t="s">
        <v>144</v>
      </c>
      <c r="D781" s="89">
        <v>88.319999999999979</v>
      </c>
      <c r="E781" s="89">
        <v>88.319999999999979</v>
      </c>
      <c r="F781" s="89">
        <v>88.319999999999979</v>
      </c>
      <c r="G781" s="89">
        <v>88.319999999999979</v>
      </c>
      <c r="H781" s="89">
        <v>88.319999999999979</v>
      </c>
      <c r="I781" s="89">
        <v>98.07</v>
      </c>
      <c r="J781" s="89">
        <v>98.07</v>
      </c>
      <c r="K781" s="89">
        <v>98.07</v>
      </c>
      <c r="L781" s="89">
        <v>98.07</v>
      </c>
      <c r="M781" s="89">
        <v>98.07</v>
      </c>
      <c r="N781" s="89">
        <v>98.07</v>
      </c>
      <c r="O781" s="89">
        <v>98.07</v>
      </c>
      <c r="P781" s="89">
        <v>98.07</v>
      </c>
      <c r="Q781" s="89">
        <v>98.07</v>
      </c>
      <c r="R781" s="89">
        <v>98.07</v>
      </c>
      <c r="S781" s="89">
        <v>98.07</v>
      </c>
      <c r="T781" s="89">
        <v>98.07</v>
      </c>
      <c r="U781" s="89">
        <v>578.86</v>
      </c>
      <c r="V781" s="89">
        <v>578.86</v>
      </c>
      <c r="W781" s="89">
        <v>578.86</v>
      </c>
      <c r="X781" s="89">
        <v>578.86</v>
      </c>
      <c r="Y781" s="89">
        <v>578.86</v>
      </c>
      <c r="Z781" s="89">
        <v>578.86</v>
      </c>
      <c r="AA781" s="89">
        <v>578.86</v>
      </c>
      <c r="AB781" s="89">
        <v>578.86</v>
      </c>
      <c r="AC781" s="89">
        <v>578.86</v>
      </c>
      <c r="AD781" s="89">
        <v>578.86</v>
      </c>
      <c r="AE781" s="89">
        <v>578.86</v>
      </c>
      <c r="AF781" s="89">
        <v>578.86</v>
      </c>
    </row>
    <row r="782" spans="1:32" x14ac:dyDescent="0.25">
      <c r="A782" s="61" t="s">
        <v>139</v>
      </c>
      <c r="B782" s="90"/>
      <c r="C782" s="59" t="s">
        <v>143</v>
      </c>
      <c r="D782" s="89">
        <v>0</v>
      </c>
      <c r="E782" s="89">
        <v>0</v>
      </c>
      <c r="F782" s="89">
        <v>0</v>
      </c>
      <c r="G782" s="89">
        <v>0</v>
      </c>
      <c r="H782" s="89">
        <v>0</v>
      </c>
      <c r="I782" s="89">
        <v>0</v>
      </c>
      <c r="J782" s="89">
        <v>0</v>
      </c>
      <c r="K782" s="89">
        <v>0</v>
      </c>
      <c r="L782" s="89">
        <v>0</v>
      </c>
      <c r="M782" s="89">
        <v>0</v>
      </c>
      <c r="N782" s="89">
        <v>0</v>
      </c>
      <c r="O782" s="89">
        <v>0</v>
      </c>
      <c r="P782" s="89">
        <v>0</v>
      </c>
      <c r="Q782" s="89">
        <v>0</v>
      </c>
      <c r="R782" s="89">
        <v>0</v>
      </c>
      <c r="S782" s="89">
        <v>0</v>
      </c>
      <c r="T782" s="89">
        <v>0</v>
      </c>
      <c r="U782" s="89">
        <v>0</v>
      </c>
      <c r="V782" s="89">
        <v>0</v>
      </c>
      <c r="W782" s="89">
        <v>0</v>
      </c>
      <c r="X782" s="89">
        <v>0</v>
      </c>
      <c r="Y782" s="89">
        <v>0</v>
      </c>
      <c r="Z782" s="89">
        <v>0</v>
      </c>
      <c r="AA782" s="89">
        <v>0</v>
      </c>
      <c r="AB782" s="89">
        <v>0</v>
      </c>
      <c r="AC782" s="89">
        <v>0</v>
      </c>
      <c r="AD782" s="89">
        <v>0</v>
      </c>
      <c r="AE782" s="89">
        <v>0</v>
      </c>
      <c r="AF782" s="89">
        <v>0</v>
      </c>
    </row>
    <row r="783" spans="1:32" ht="15.75" thickBot="1" x14ac:dyDescent="0.3">
      <c r="A783" s="61" t="s">
        <v>139</v>
      </c>
      <c r="B783" s="90"/>
      <c r="C783" s="59" t="s">
        <v>142</v>
      </c>
      <c r="D783" s="89">
        <v>0</v>
      </c>
      <c r="E783" s="89">
        <v>0</v>
      </c>
      <c r="F783" s="89">
        <v>0</v>
      </c>
      <c r="G783" s="89">
        <v>0</v>
      </c>
      <c r="H783" s="89">
        <v>0</v>
      </c>
      <c r="I783" s="89">
        <v>0</v>
      </c>
      <c r="J783" s="89">
        <v>0</v>
      </c>
      <c r="K783" s="89">
        <v>0</v>
      </c>
      <c r="L783" s="89">
        <v>0</v>
      </c>
      <c r="M783" s="89">
        <v>0</v>
      </c>
      <c r="N783" s="89">
        <v>0</v>
      </c>
      <c r="O783" s="89">
        <v>0</v>
      </c>
      <c r="P783" s="89">
        <v>0</v>
      </c>
      <c r="Q783" s="89">
        <v>0</v>
      </c>
      <c r="R783" s="89">
        <v>0</v>
      </c>
      <c r="S783" s="89">
        <v>0</v>
      </c>
      <c r="T783" s="89">
        <v>0</v>
      </c>
      <c r="U783" s="89">
        <v>0</v>
      </c>
      <c r="V783" s="89">
        <v>0</v>
      </c>
      <c r="W783" s="89">
        <v>0</v>
      </c>
      <c r="X783" s="89">
        <v>0</v>
      </c>
      <c r="Y783" s="89">
        <v>0</v>
      </c>
      <c r="Z783" s="89">
        <v>0</v>
      </c>
      <c r="AA783" s="89">
        <v>0</v>
      </c>
      <c r="AB783" s="89">
        <v>0</v>
      </c>
      <c r="AC783" s="89">
        <v>0</v>
      </c>
      <c r="AD783" s="89">
        <v>0</v>
      </c>
      <c r="AE783" s="89">
        <v>0</v>
      </c>
      <c r="AF783" s="89">
        <v>0</v>
      </c>
    </row>
    <row r="784" spans="1:32" ht="15.75" thickBot="1" x14ac:dyDescent="0.3">
      <c r="A784" s="61" t="s">
        <v>139</v>
      </c>
      <c r="B784" s="90"/>
      <c r="C784" s="65" t="s">
        <v>141</v>
      </c>
      <c r="D784" s="92">
        <v>436690.56999999995</v>
      </c>
      <c r="E784" s="92">
        <v>446162.41000000003</v>
      </c>
      <c r="F784" s="92">
        <v>455634.24999999994</v>
      </c>
      <c r="G784" s="92">
        <v>465106.09</v>
      </c>
      <c r="H784" s="92">
        <v>474577.93</v>
      </c>
      <c r="I784" s="92">
        <v>484054.17</v>
      </c>
      <c r="J784" s="92">
        <v>493530.41000000003</v>
      </c>
      <c r="K784" s="92">
        <v>503006.64999999997</v>
      </c>
      <c r="L784" s="92">
        <v>512482.89</v>
      </c>
      <c r="M784" s="92">
        <v>521959.13</v>
      </c>
      <c r="N784" s="92">
        <v>531435.37000000011</v>
      </c>
      <c r="O784" s="92">
        <v>540911.6100000001</v>
      </c>
      <c r="P784" s="92">
        <v>550387.85</v>
      </c>
      <c r="Q784" s="92">
        <v>559864.0900000002</v>
      </c>
      <c r="R784" s="92">
        <v>569340.33000000007</v>
      </c>
      <c r="S784" s="92">
        <v>578816.57000000018</v>
      </c>
      <c r="T784" s="92">
        <v>588292.81000000017</v>
      </c>
      <c r="U784" s="92">
        <v>598534.14000000013</v>
      </c>
      <c r="V784" s="92">
        <v>608775.47000000009</v>
      </c>
      <c r="W784" s="92">
        <v>619016.80000000005</v>
      </c>
      <c r="X784" s="92">
        <v>629258.13000000012</v>
      </c>
      <c r="Y784" s="92">
        <v>639499.4600000002</v>
      </c>
      <c r="Z784" s="92">
        <v>649740.79</v>
      </c>
      <c r="AA784" s="92">
        <v>659982.12000000011</v>
      </c>
      <c r="AB784" s="92">
        <v>670223.45000000019</v>
      </c>
      <c r="AC784" s="92">
        <v>680464.77999999991</v>
      </c>
      <c r="AD784" s="92">
        <v>690706.11</v>
      </c>
      <c r="AE784" s="92">
        <v>700947.44</v>
      </c>
      <c r="AF784" s="92">
        <v>711188.77</v>
      </c>
    </row>
    <row r="785" spans="1:32" ht="15.75" thickBot="1" x14ac:dyDescent="0.3">
      <c r="A785" s="90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  <c r="AA785" s="90"/>
      <c r="AB785" s="90"/>
      <c r="AC785" s="90"/>
      <c r="AD785" s="90"/>
      <c r="AE785" s="90"/>
      <c r="AF785" s="90"/>
    </row>
    <row r="786" spans="1:32" ht="15.75" thickBot="1" x14ac:dyDescent="0.3">
      <c r="A786" s="61" t="s">
        <v>139</v>
      </c>
      <c r="B786" s="90"/>
      <c r="C786" s="63" t="s">
        <v>140</v>
      </c>
      <c r="D786" s="91">
        <v>2424547.4599999995</v>
      </c>
      <c r="E786" s="91">
        <v>2415075.6199999996</v>
      </c>
      <c r="F786" s="91">
        <v>2405603.7800000007</v>
      </c>
      <c r="G786" s="91">
        <v>2396131.9399999995</v>
      </c>
      <c r="H786" s="91">
        <v>2386660.1</v>
      </c>
      <c r="I786" s="91">
        <v>2377183.8599999989</v>
      </c>
      <c r="J786" s="91">
        <v>2367707.6199999996</v>
      </c>
      <c r="K786" s="91">
        <v>2358231.38</v>
      </c>
      <c r="L786" s="91">
        <v>2348755.1399999997</v>
      </c>
      <c r="M786" s="91">
        <v>2339278.8999999994</v>
      </c>
      <c r="N786" s="91">
        <v>2329802.6599999997</v>
      </c>
      <c r="O786" s="91">
        <v>2320326.419999999</v>
      </c>
      <c r="P786" s="91">
        <v>2310850.1799999992</v>
      </c>
      <c r="Q786" s="91">
        <v>2301373.9399999995</v>
      </c>
      <c r="R786" s="91">
        <v>2291897.6999999997</v>
      </c>
      <c r="S786" s="91">
        <v>2282421.4599999995</v>
      </c>
      <c r="T786" s="91">
        <v>2272945.2199999988</v>
      </c>
      <c r="U786" s="91">
        <v>2262703.89</v>
      </c>
      <c r="V786" s="91">
        <v>2252462.5599999996</v>
      </c>
      <c r="W786" s="91">
        <v>2242221.23</v>
      </c>
      <c r="X786" s="91">
        <v>2231979.8999999994</v>
      </c>
      <c r="Y786" s="91">
        <v>2221738.5699999994</v>
      </c>
      <c r="Z786" s="91">
        <v>2211497.2399999993</v>
      </c>
      <c r="AA786" s="91">
        <v>2201255.9099999997</v>
      </c>
      <c r="AB786" s="91">
        <v>2191014.5799999996</v>
      </c>
      <c r="AC786" s="91">
        <v>2180773.25</v>
      </c>
      <c r="AD786" s="91">
        <v>2170531.9199999995</v>
      </c>
      <c r="AE786" s="91">
        <v>2160290.5899999989</v>
      </c>
      <c r="AF786" s="91">
        <v>2150049.2599999993</v>
      </c>
    </row>
    <row r="787" spans="1:32" x14ac:dyDescent="0.25">
      <c r="A787" s="61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  <c r="AC787" s="90"/>
      <c r="AD787" s="90"/>
      <c r="AE787" s="90"/>
      <c r="AF787" s="90"/>
    </row>
    <row r="788" spans="1:32" x14ac:dyDescent="0.25">
      <c r="A788" s="61" t="s">
        <v>139</v>
      </c>
      <c r="B788" s="90"/>
      <c r="C788" s="59" t="s">
        <v>138</v>
      </c>
      <c r="D788" s="89">
        <v>9471.84</v>
      </c>
      <c r="E788" s="89">
        <v>9471.84</v>
      </c>
      <c r="F788" s="89">
        <v>9471.84</v>
      </c>
      <c r="G788" s="89">
        <v>9471.84</v>
      </c>
      <c r="H788" s="89">
        <v>9471.84</v>
      </c>
      <c r="I788" s="89">
        <v>9476.24</v>
      </c>
      <c r="J788" s="89">
        <v>9476.24</v>
      </c>
      <c r="K788" s="89">
        <v>9476.24</v>
      </c>
      <c r="L788" s="89">
        <v>9476.24</v>
      </c>
      <c r="M788" s="89">
        <v>9476.24</v>
      </c>
      <c r="N788" s="89">
        <v>9476.24</v>
      </c>
      <c r="O788" s="89">
        <v>9476.24</v>
      </c>
      <c r="P788" s="89">
        <v>9476.24</v>
      </c>
      <c r="Q788" s="89">
        <v>9476.24</v>
      </c>
      <c r="R788" s="89">
        <v>9476.24</v>
      </c>
      <c r="S788" s="89">
        <v>9476.24</v>
      </c>
      <c r="T788" s="89">
        <v>9476.24</v>
      </c>
      <c r="U788" s="89">
        <v>10241.329999999998</v>
      </c>
      <c r="V788" s="89">
        <v>10241.329999999998</v>
      </c>
      <c r="W788" s="89">
        <v>10241.329999999998</v>
      </c>
      <c r="X788" s="89">
        <v>10241.329999999998</v>
      </c>
      <c r="Y788" s="89">
        <v>10241.329999999998</v>
      </c>
      <c r="Z788" s="89">
        <v>10241.329999999998</v>
      </c>
      <c r="AA788" s="89">
        <v>10241.329999999998</v>
      </c>
      <c r="AB788" s="89">
        <v>10241.329999999998</v>
      </c>
      <c r="AC788" s="89">
        <v>10241.329999999998</v>
      </c>
      <c r="AD788" s="89">
        <v>10241.329999999998</v>
      </c>
      <c r="AE788" s="89">
        <v>10241.329999999998</v>
      </c>
      <c r="AF788" s="89">
        <v>10241.329999999998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63B6-DF8D-4452-B20A-37A9BEFEDAA9}">
  <dimension ref="A1:AE18"/>
  <sheetViews>
    <sheetView workbookViewId="0"/>
  </sheetViews>
  <sheetFormatPr defaultColWidth="14.7109375" defaultRowHeight="15" x14ac:dyDescent="0.25"/>
  <cols>
    <col min="1" max="1" width="20.7109375" style="38" customWidth="1"/>
    <col min="2" max="16384" width="14.7109375" style="38"/>
  </cols>
  <sheetData>
    <row r="1" spans="1:31" ht="15.75" thickBot="1" x14ac:dyDescent="0.3">
      <c r="A1" s="80" t="s">
        <v>39</v>
      </c>
      <c r="B1" s="99" t="s">
        <v>0</v>
      </c>
      <c r="C1" s="99" t="s">
        <v>1</v>
      </c>
      <c r="D1" s="99" t="s">
        <v>2</v>
      </c>
      <c r="E1" s="99" t="s">
        <v>3</v>
      </c>
      <c r="F1" s="99" t="s">
        <v>4</v>
      </c>
      <c r="G1" s="99" t="s">
        <v>5</v>
      </c>
      <c r="H1" s="99" t="s">
        <v>6</v>
      </c>
      <c r="I1" s="99" t="s">
        <v>7</v>
      </c>
      <c r="J1" s="99" t="s">
        <v>8</v>
      </c>
      <c r="K1" s="99" t="s">
        <v>9</v>
      </c>
      <c r="L1" s="99" t="s">
        <v>10</v>
      </c>
      <c r="M1" s="99" t="s">
        <v>11</v>
      </c>
      <c r="N1" s="99" t="s">
        <v>12</v>
      </c>
      <c r="O1" s="99" t="s">
        <v>13</v>
      </c>
      <c r="P1" s="99" t="s">
        <v>14</v>
      </c>
      <c r="Q1" s="99" t="s">
        <v>15</v>
      </c>
      <c r="R1" s="99" t="s">
        <v>16</v>
      </c>
      <c r="S1" s="99" t="s">
        <v>17</v>
      </c>
      <c r="T1" s="99" t="s">
        <v>18</v>
      </c>
      <c r="U1" s="99" t="s">
        <v>19</v>
      </c>
      <c r="V1" s="99" t="s">
        <v>20</v>
      </c>
      <c r="W1" s="99" t="s">
        <v>21</v>
      </c>
      <c r="X1" s="99" t="s">
        <v>22</v>
      </c>
      <c r="Y1" s="99" t="s">
        <v>23</v>
      </c>
      <c r="Z1" s="99" t="s">
        <v>24</v>
      </c>
      <c r="AA1" s="99" t="s">
        <v>25</v>
      </c>
      <c r="AB1" s="99" t="s">
        <v>26</v>
      </c>
      <c r="AC1" s="99" t="s">
        <v>27</v>
      </c>
      <c r="AD1" s="99" t="s">
        <v>28</v>
      </c>
      <c r="AE1" s="99" t="s">
        <v>166</v>
      </c>
    </row>
    <row r="2" spans="1:31" x14ac:dyDescent="0.25">
      <c r="A2" s="72" t="s">
        <v>29</v>
      </c>
    </row>
    <row r="3" spans="1:31" x14ac:dyDescent="0.25">
      <c r="A3" s="67" t="s">
        <v>30</v>
      </c>
      <c r="B3" s="81">
        <v>3625090.8799999994</v>
      </c>
      <c r="C3" s="81">
        <v>3625090.8799999994</v>
      </c>
      <c r="D3" s="81">
        <v>3625090.8799999994</v>
      </c>
      <c r="E3" s="81">
        <v>3625090.8799999994</v>
      </c>
      <c r="F3" s="81">
        <v>3625090.8799999994</v>
      </c>
      <c r="G3" s="81">
        <v>3625090.8800000004</v>
      </c>
      <c r="H3" s="81">
        <v>3625090.8800000004</v>
      </c>
      <c r="I3" s="81">
        <v>3625090.8800000004</v>
      </c>
      <c r="J3" s="81">
        <v>3625090.8800000004</v>
      </c>
      <c r="K3" s="81">
        <v>3625090.8800000004</v>
      </c>
      <c r="L3" s="81">
        <v>3625090.8800000004</v>
      </c>
      <c r="M3" s="81">
        <v>3625090.8800000004</v>
      </c>
      <c r="N3" s="81">
        <v>3625090.8800000004</v>
      </c>
      <c r="O3" s="81">
        <v>3625090.8800000004</v>
      </c>
      <c r="P3" s="81">
        <v>3625090.8800000004</v>
      </c>
      <c r="Q3" s="81">
        <v>3625090.8800000004</v>
      </c>
      <c r="R3" s="81">
        <v>3625090.8800000004</v>
      </c>
      <c r="S3" s="81">
        <v>3625090.8800000004</v>
      </c>
      <c r="T3" s="81">
        <v>3625090.8800000004</v>
      </c>
      <c r="U3" s="81">
        <v>3625090.8800000004</v>
      </c>
      <c r="V3" s="81">
        <v>3625090.8800000004</v>
      </c>
      <c r="W3" s="81">
        <v>3625090.8800000004</v>
      </c>
      <c r="X3" s="81">
        <v>3625090.8800000004</v>
      </c>
      <c r="Y3" s="81">
        <v>3625090.8800000004</v>
      </c>
      <c r="Z3" s="81">
        <v>3625090.8800000004</v>
      </c>
      <c r="AA3" s="81">
        <v>3625090.8800000004</v>
      </c>
      <c r="AB3" s="81">
        <v>3625090.8800000004</v>
      </c>
      <c r="AC3" s="81">
        <v>3625090.8800000004</v>
      </c>
      <c r="AD3" s="81">
        <v>3625090.8800000004</v>
      </c>
      <c r="AE3" s="81">
        <f>AVERAGE(R3:AD3)</f>
        <v>3625090.8800000004</v>
      </c>
    </row>
    <row r="4" spans="1:31" x14ac:dyDescent="0.25">
      <c r="A4" s="67" t="s">
        <v>31</v>
      </c>
      <c r="B4" s="84">
        <v>-553092.22000000009</v>
      </c>
      <c r="C4" s="84">
        <v>-565082.92999999993</v>
      </c>
      <c r="D4" s="84">
        <v>-577073.64</v>
      </c>
      <c r="E4" s="84">
        <v>-589064.35000000009</v>
      </c>
      <c r="F4" s="84">
        <v>-601055.05999999994</v>
      </c>
      <c r="G4" s="84">
        <v>-613041.81851834292</v>
      </c>
      <c r="H4" s="84">
        <v>-625028.57703668601</v>
      </c>
      <c r="I4" s="84">
        <v>-637015.3355550291</v>
      </c>
      <c r="J4" s="84">
        <v>-649002.09407337208</v>
      </c>
      <c r="K4" s="84">
        <v>-660988.85259171505</v>
      </c>
      <c r="L4" s="84">
        <v>-672975.61111005815</v>
      </c>
      <c r="M4" s="84">
        <v>-684962.36962840101</v>
      </c>
      <c r="N4" s="84">
        <v>-696949.1281467441</v>
      </c>
      <c r="O4" s="84">
        <v>-708935.88666508696</v>
      </c>
      <c r="P4" s="84">
        <v>-720922.64518343005</v>
      </c>
      <c r="Q4" s="84">
        <v>-732909.40370177315</v>
      </c>
      <c r="R4" s="84">
        <v>-744896.16222011624</v>
      </c>
      <c r="S4" s="84">
        <v>-757370.04087849893</v>
      </c>
      <c r="T4" s="84">
        <v>-769843.91953688208</v>
      </c>
      <c r="U4" s="84">
        <v>-782317.798195265</v>
      </c>
      <c r="V4" s="84">
        <v>-794791.67685364815</v>
      </c>
      <c r="W4" s="84">
        <v>-807265.55551203096</v>
      </c>
      <c r="X4" s="84">
        <v>-819739.434170414</v>
      </c>
      <c r="Y4" s="84">
        <v>-832213.31282879715</v>
      </c>
      <c r="Z4" s="84">
        <v>-844687.19148718007</v>
      </c>
      <c r="AA4" s="84">
        <v>-857161.07014556311</v>
      </c>
      <c r="AB4" s="84">
        <v>-869634.94880394591</v>
      </c>
      <c r="AC4" s="84">
        <v>-882108.82746232895</v>
      </c>
      <c r="AD4" s="84">
        <v>-894582.70612071222</v>
      </c>
      <c r="AE4" s="84">
        <f>AVERAGE(R4:AD4)</f>
        <v>-819739.434170414</v>
      </c>
    </row>
    <row r="5" spans="1:31" x14ac:dyDescent="0.25">
      <c r="A5" s="67" t="s">
        <v>32</v>
      </c>
      <c r="B5" s="81">
        <v>0</v>
      </c>
      <c r="C5" s="81">
        <v>0</v>
      </c>
      <c r="D5" s="81">
        <v>0</v>
      </c>
      <c r="E5" s="81">
        <v>0</v>
      </c>
      <c r="F5" s="81">
        <v>0</v>
      </c>
      <c r="G5" s="81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1">
        <v>0</v>
      </c>
      <c r="P5" s="81">
        <v>0</v>
      </c>
      <c r="Q5" s="81">
        <v>0</v>
      </c>
      <c r="R5" s="81">
        <v>0</v>
      </c>
      <c r="S5" s="81">
        <v>46666.63</v>
      </c>
      <c r="T5" s="81">
        <v>93333.299999999988</v>
      </c>
      <c r="U5" s="81">
        <v>139999.96999999997</v>
      </c>
      <c r="V5" s="81">
        <v>186666.63999999996</v>
      </c>
      <c r="W5" s="81">
        <v>233333.30999999994</v>
      </c>
      <c r="X5" s="81">
        <v>279999.97999999992</v>
      </c>
      <c r="Y5" s="81">
        <v>326666.64999999991</v>
      </c>
      <c r="Z5" s="81">
        <v>373333.31999999989</v>
      </c>
      <c r="AA5" s="81">
        <v>419999.98999999987</v>
      </c>
      <c r="AB5" s="81">
        <v>466666.65999999986</v>
      </c>
      <c r="AC5" s="81">
        <v>513333.32999999984</v>
      </c>
      <c r="AD5" s="81">
        <v>559999.99999999988</v>
      </c>
      <c r="AE5" s="81">
        <f>AVERAGE(R5:AD5)</f>
        <v>279999.983076923</v>
      </c>
    </row>
    <row r="6" spans="1:31" x14ac:dyDescent="0.25">
      <c r="A6" s="67" t="s">
        <v>33</v>
      </c>
      <c r="B6" s="81">
        <v>0</v>
      </c>
      <c r="C6" s="81">
        <v>0</v>
      </c>
      <c r="D6" s="81">
        <v>0</v>
      </c>
      <c r="E6" s="81">
        <v>0</v>
      </c>
      <c r="F6" s="81">
        <v>0</v>
      </c>
      <c r="G6" s="81">
        <v>0</v>
      </c>
      <c r="H6" s="81">
        <v>0</v>
      </c>
      <c r="I6" s="81">
        <v>0</v>
      </c>
      <c r="J6" s="81">
        <v>0</v>
      </c>
      <c r="K6" s="81">
        <v>0</v>
      </c>
      <c r="L6" s="81">
        <v>0</v>
      </c>
      <c r="M6" s="81">
        <v>0</v>
      </c>
      <c r="N6" s="81">
        <v>0</v>
      </c>
      <c r="O6" s="81">
        <v>0</v>
      </c>
      <c r="P6" s="81">
        <v>0</v>
      </c>
      <c r="Q6" s="81">
        <v>0</v>
      </c>
      <c r="R6" s="81">
        <v>0</v>
      </c>
      <c r="S6" s="81">
        <v>0</v>
      </c>
      <c r="T6" s="81">
        <v>0</v>
      </c>
      <c r="U6" s="81">
        <v>0</v>
      </c>
      <c r="V6" s="81">
        <v>0</v>
      </c>
      <c r="W6" s="81">
        <v>0</v>
      </c>
      <c r="X6" s="81">
        <v>0</v>
      </c>
      <c r="Y6" s="81">
        <v>0</v>
      </c>
      <c r="Z6" s="81">
        <v>0</v>
      </c>
      <c r="AA6" s="81">
        <v>0</v>
      </c>
      <c r="AB6" s="81">
        <v>0</v>
      </c>
      <c r="AC6" s="81">
        <v>0</v>
      </c>
      <c r="AD6" s="81">
        <v>0</v>
      </c>
      <c r="AE6" s="81">
        <f>AVERAGE(R6:AD6)</f>
        <v>0</v>
      </c>
    </row>
    <row r="7" spans="1:31" x14ac:dyDescent="0.25">
      <c r="A7" s="67" t="s">
        <v>34</v>
      </c>
      <c r="B7" s="83">
        <f t="shared" ref="B7:AD7" si="0">SUM(B3:B6)</f>
        <v>3071998.6599999992</v>
      </c>
      <c r="C7" s="83">
        <f t="shared" si="0"/>
        <v>3060007.9499999993</v>
      </c>
      <c r="D7" s="83">
        <f t="shared" si="0"/>
        <v>3048017.2399999993</v>
      </c>
      <c r="E7" s="83">
        <f t="shared" si="0"/>
        <v>3036026.5299999993</v>
      </c>
      <c r="F7" s="83">
        <f t="shared" si="0"/>
        <v>3024035.8199999994</v>
      </c>
      <c r="G7" s="83">
        <f t="shared" si="0"/>
        <v>3012049.0614816574</v>
      </c>
      <c r="H7" s="83">
        <f t="shared" si="0"/>
        <v>3000062.3029633146</v>
      </c>
      <c r="I7" s="83">
        <f t="shared" si="0"/>
        <v>2988075.5444449713</v>
      </c>
      <c r="J7" s="83">
        <f t="shared" si="0"/>
        <v>2976088.7859266284</v>
      </c>
      <c r="K7" s="83">
        <f t="shared" si="0"/>
        <v>2964102.0274082851</v>
      </c>
      <c r="L7" s="83">
        <f t="shared" si="0"/>
        <v>2952115.2688899422</v>
      </c>
      <c r="M7" s="83">
        <f t="shared" si="0"/>
        <v>2940128.5103715993</v>
      </c>
      <c r="N7" s="83">
        <f t="shared" si="0"/>
        <v>2928141.7518532565</v>
      </c>
      <c r="O7" s="83">
        <f t="shared" si="0"/>
        <v>2916154.9933349136</v>
      </c>
      <c r="P7" s="83">
        <f t="shared" si="0"/>
        <v>2904168.2348165703</v>
      </c>
      <c r="Q7" s="83">
        <f t="shared" si="0"/>
        <v>2892181.476298227</v>
      </c>
      <c r="R7" s="83">
        <f t="shared" si="0"/>
        <v>2880194.7177798841</v>
      </c>
      <c r="S7" s="83">
        <f t="shared" si="0"/>
        <v>2914387.4691215013</v>
      </c>
      <c r="T7" s="83">
        <f t="shared" si="0"/>
        <v>2948580.2604631181</v>
      </c>
      <c r="U7" s="83">
        <f t="shared" si="0"/>
        <v>2982773.0518047353</v>
      </c>
      <c r="V7" s="83">
        <f t="shared" si="0"/>
        <v>3016965.8431463526</v>
      </c>
      <c r="W7" s="83">
        <f t="shared" si="0"/>
        <v>3051158.6344879693</v>
      </c>
      <c r="X7" s="83">
        <f t="shared" si="0"/>
        <v>3085351.4258295861</v>
      </c>
      <c r="Y7" s="83">
        <f t="shared" si="0"/>
        <v>3119544.2171712029</v>
      </c>
      <c r="Z7" s="83">
        <f t="shared" si="0"/>
        <v>3153737.0085128201</v>
      </c>
      <c r="AA7" s="83">
        <f t="shared" si="0"/>
        <v>3187929.7998544369</v>
      </c>
      <c r="AB7" s="83">
        <f t="shared" si="0"/>
        <v>3222122.5911960541</v>
      </c>
      <c r="AC7" s="83">
        <f t="shared" si="0"/>
        <v>3256315.3825376714</v>
      </c>
      <c r="AD7" s="83">
        <f t="shared" si="0"/>
        <v>3290508.1738792881</v>
      </c>
      <c r="AE7" s="83">
        <f>AVERAGE(R7:AD7)</f>
        <v>3085351.4289065087</v>
      </c>
    </row>
    <row r="8" spans="1:31" x14ac:dyDescent="0.25">
      <c r="A8" s="67" t="s">
        <v>35</v>
      </c>
      <c r="B8" s="81">
        <v>11990.710000000001</v>
      </c>
      <c r="C8" s="81">
        <v>11990.710000000001</v>
      </c>
      <c r="D8" s="81">
        <v>11990.710000000001</v>
      </c>
      <c r="E8" s="81">
        <v>11990.710000000001</v>
      </c>
      <c r="F8" s="81">
        <v>11990.710000000001</v>
      </c>
      <c r="G8" s="81">
        <v>11986.758518342998</v>
      </c>
      <c r="H8" s="81">
        <v>11986.758518343</v>
      </c>
      <c r="I8" s="81">
        <v>11986.758518343</v>
      </c>
      <c r="J8" s="81">
        <v>11986.758518343</v>
      </c>
      <c r="K8" s="81">
        <v>11986.758518343</v>
      </c>
      <c r="L8" s="81">
        <v>11986.758518343</v>
      </c>
      <c r="M8" s="81">
        <v>11986.758518343</v>
      </c>
      <c r="N8" s="81">
        <v>11986.758518343</v>
      </c>
      <c r="O8" s="81">
        <v>11986.758518343</v>
      </c>
      <c r="P8" s="81">
        <v>11986.758518343</v>
      </c>
      <c r="Q8" s="81">
        <v>11986.758518343</v>
      </c>
      <c r="R8" s="81">
        <v>11986.758518343</v>
      </c>
      <c r="S8" s="81">
        <v>12473.878658382997</v>
      </c>
      <c r="T8" s="81">
        <v>12473.878658382997</v>
      </c>
      <c r="U8" s="81">
        <v>12473.878658382997</v>
      </c>
      <c r="V8" s="81">
        <v>12473.878658382997</v>
      </c>
      <c r="W8" s="81">
        <v>12473.878658382997</v>
      </c>
      <c r="X8" s="81">
        <v>12473.878658382997</v>
      </c>
      <c r="Y8" s="81">
        <v>12473.878658382997</v>
      </c>
      <c r="Z8" s="81">
        <v>12473.878658382997</v>
      </c>
      <c r="AA8" s="81">
        <v>12473.878658382997</v>
      </c>
      <c r="AB8" s="81">
        <v>12473.878658382997</v>
      </c>
      <c r="AC8" s="81">
        <v>12473.878658382997</v>
      </c>
      <c r="AD8" s="81">
        <v>12473.878658382997</v>
      </c>
      <c r="AE8" s="81">
        <f>SUM(S8:AD8)</f>
        <v>149686.54390059595</v>
      </c>
    </row>
    <row r="9" spans="1:31" ht="14.1" hidden="1" customHeight="1" x14ac:dyDescent="0.25">
      <c r="A9" s="67"/>
    </row>
    <row r="10" spans="1:31" hidden="1" x14ac:dyDescent="0.25">
      <c r="A10" s="67"/>
    </row>
    <row r="11" spans="1:31" hidden="1" x14ac:dyDescent="0.25">
      <c r="A11" s="72" t="s">
        <v>36</v>
      </c>
    </row>
    <row r="12" spans="1:31" hidden="1" x14ac:dyDescent="0.25">
      <c r="A12" s="67" t="s">
        <v>30</v>
      </c>
      <c r="B12" s="81">
        <v>2861238.03</v>
      </c>
      <c r="C12" s="81">
        <v>2861238.03</v>
      </c>
      <c r="D12" s="81">
        <v>2861238.03</v>
      </c>
      <c r="E12" s="81">
        <v>2861238.03</v>
      </c>
      <c r="F12" s="81">
        <v>2861238.03</v>
      </c>
      <c r="G12" s="81">
        <v>2861238.03</v>
      </c>
      <c r="H12" s="81">
        <v>2861238.03</v>
      </c>
      <c r="I12" s="81">
        <v>2861238.03</v>
      </c>
      <c r="J12" s="81">
        <v>2861238.03</v>
      </c>
      <c r="K12" s="81">
        <v>2861238.03</v>
      </c>
      <c r="L12" s="81">
        <v>2861238.03</v>
      </c>
      <c r="M12" s="81">
        <v>2861238.03</v>
      </c>
      <c r="N12" s="81">
        <v>2861238.03</v>
      </c>
      <c r="O12" s="81">
        <v>2861238.03</v>
      </c>
      <c r="P12" s="81">
        <v>2861238.03</v>
      </c>
      <c r="Q12" s="81">
        <v>2861238.03</v>
      </c>
      <c r="R12" s="81">
        <v>2861238.03</v>
      </c>
      <c r="S12" s="81">
        <v>2861238.03</v>
      </c>
      <c r="T12" s="81">
        <v>2861238.03</v>
      </c>
      <c r="U12" s="81">
        <v>2861238.03</v>
      </c>
      <c r="V12" s="81">
        <v>2861238.03</v>
      </c>
      <c r="W12" s="81">
        <v>2861238.03</v>
      </c>
      <c r="X12" s="81">
        <v>2861238.03</v>
      </c>
      <c r="Y12" s="81">
        <v>2861238.03</v>
      </c>
      <c r="Z12" s="81">
        <v>2861238.03</v>
      </c>
      <c r="AA12" s="81">
        <v>2861238.03</v>
      </c>
      <c r="AB12" s="81">
        <v>2861238.03</v>
      </c>
      <c r="AC12" s="81">
        <v>2861238.03</v>
      </c>
      <c r="AD12" s="81">
        <v>2861238.03</v>
      </c>
      <c r="AE12" s="81">
        <f>AVERAGE(R12:AD12)</f>
        <v>2861238.0300000007</v>
      </c>
    </row>
    <row r="13" spans="1:31" hidden="1" x14ac:dyDescent="0.25">
      <c r="A13" s="67" t="s">
        <v>31</v>
      </c>
      <c r="B13" s="84">
        <v>-436690.56999999995</v>
      </c>
      <c r="C13" s="84">
        <v>-446162.41000000003</v>
      </c>
      <c r="D13" s="84">
        <v>-455634.24999999994</v>
      </c>
      <c r="E13" s="84">
        <v>-465106.09</v>
      </c>
      <c r="F13" s="84">
        <v>-474577.93</v>
      </c>
      <c r="G13" s="84">
        <v>-484054.17</v>
      </c>
      <c r="H13" s="84">
        <v>-493530.41000000003</v>
      </c>
      <c r="I13" s="84">
        <v>-503006.64999999997</v>
      </c>
      <c r="J13" s="84">
        <v>-512482.89</v>
      </c>
      <c r="K13" s="84">
        <v>-521959.13</v>
      </c>
      <c r="L13" s="84">
        <v>-531435.37000000011</v>
      </c>
      <c r="M13" s="84">
        <v>-540911.6100000001</v>
      </c>
      <c r="N13" s="84">
        <v>-550387.85</v>
      </c>
      <c r="O13" s="84">
        <v>-559864.0900000002</v>
      </c>
      <c r="P13" s="84">
        <v>-569340.33000000007</v>
      </c>
      <c r="Q13" s="84">
        <v>-578816.57000000018</v>
      </c>
      <c r="R13" s="84">
        <v>-588292.81000000017</v>
      </c>
      <c r="S13" s="84">
        <v>-598534.14000000013</v>
      </c>
      <c r="T13" s="84">
        <v>-608775.47000000009</v>
      </c>
      <c r="U13" s="84">
        <v>-619016.80000000005</v>
      </c>
      <c r="V13" s="84">
        <v>-629258.13000000012</v>
      </c>
      <c r="W13" s="84">
        <v>-639499.4600000002</v>
      </c>
      <c r="X13" s="84">
        <v>-649740.79</v>
      </c>
      <c r="Y13" s="84">
        <v>-659982.12000000011</v>
      </c>
      <c r="Z13" s="84">
        <v>-670223.45000000019</v>
      </c>
      <c r="AA13" s="84">
        <v>-680464.77999999991</v>
      </c>
      <c r="AB13" s="84">
        <v>-690706.11</v>
      </c>
      <c r="AC13" s="84">
        <v>-700947.44</v>
      </c>
      <c r="AD13" s="84">
        <v>-711188.77</v>
      </c>
      <c r="AE13" s="84">
        <f>AVERAGE(R13:AD13)</f>
        <v>-649740.79000000015</v>
      </c>
    </row>
    <row r="14" spans="1:31" hidden="1" x14ac:dyDescent="0.25">
      <c r="A14" s="67" t="s">
        <v>32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36666.629999999997</v>
      </c>
      <c r="T14" s="81">
        <v>73333.299999999988</v>
      </c>
      <c r="U14" s="81">
        <v>109999.96999999999</v>
      </c>
      <c r="V14" s="81">
        <v>146666.63999999998</v>
      </c>
      <c r="W14" s="81">
        <v>183333.31</v>
      </c>
      <c r="X14" s="81">
        <v>219999.97999999998</v>
      </c>
      <c r="Y14" s="81">
        <v>256666.64999999997</v>
      </c>
      <c r="Z14" s="81">
        <v>293333.31999999995</v>
      </c>
      <c r="AA14" s="81">
        <v>329999.98999999993</v>
      </c>
      <c r="AB14" s="81">
        <v>366666.65999999992</v>
      </c>
      <c r="AC14" s="81">
        <v>403333.3299999999</v>
      </c>
      <c r="AD14" s="81">
        <v>439999.99999999988</v>
      </c>
      <c r="AE14" s="81">
        <f>AVERAGE(R14:AD14)</f>
        <v>219999.98307692306</v>
      </c>
    </row>
    <row r="15" spans="1:31" hidden="1" x14ac:dyDescent="0.25">
      <c r="A15" s="67" t="s">
        <v>33</v>
      </c>
      <c r="B15" s="81">
        <v>0</v>
      </c>
      <c r="C15" s="81">
        <v>0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  <c r="W15" s="81">
        <v>0</v>
      </c>
      <c r="X15" s="81">
        <v>0</v>
      </c>
      <c r="Y15" s="81">
        <v>0</v>
      </c>
      <c r="Z15" s="81">
        <v>0</v>
      </c>
      <c r="AA15" s="81">
        <v>0</v>
      </c>
      <c r="AB15" s="81">
        <v>0</v>
      </c>
      <c r="AC15" s="81">
        <v>0</v>
      </c>
      <c r="AD15" s="81">
        <v>0</v>
      </c>
      <c r="AE15" s="81">
        <f>AVERAGE(R15:AD15)</f>
        <v>0</v>
      </c>
    </row>
    <row r="16" spans="1:31" hidden="1" x14ac:dyDescent="0.25">
      <c r="A16" s="67" t="s">
        <v>34</v>
      </c>
      <c r="B16" s="83">
        <f t="shared" ref="B16:AD16" si="1">SUM(B12:B15)</f>
        <v>2424547.46</v>
      </c>
      <c r="C16" s="83">
        <f t="shared" si="1"/>
        <v>2415075.6199999996</v>
      </c>
      <c r="D16" s="83">
        <f t="shared" si="1"/>
        <v>2405603.7799999998</v>
      </c>
      <c r="E16" s="83">
        <f t="shared" si="1"/>
        <v>2396131.94</v>
      </c>
      <c r="F16" s="83">
        <f t="shared" si="1"/>
        <v>2386660.0999999996</v>
      </c>
      <c r="G16" s="83">
        <f t="shared" si="1"/>
        <v>2377183.86</v>
      </c>
      <c r="H16" s="83">
        <f t="shared" si="1"/>
        <v>2367707.6199999996</v>
      </c>
      <c r="I16" s="83">
        <f t="shared" si="1"/>
        <v>2358231.38</v>
      </c>
      <c r="J16" s="83">
        <f t="shared" si="1"/>
        <v>2348755.1399999997</v>
      </c>
      <c r="K16" s="83">
        <f t="shared" si="1"/>
        <v>2339278.9</v>
      </c>
      <c r="L16" s="83">
        <f t="shared" si="1"/>
        <v>2329802.6599999997</v>
      </c>
      <c r="M16" s="83">
        <f t="shared" si="1"/>
        <v>2320326.42</v>
      </c>
      <c r="N16" s="83">
        <f t="shared" si="1"/>
        <v>2310850.1799999997</v>
      </c>
      <c r="O16" s="83">
        <f t="shared" si="1"/>
        <v>2301373.9399999995</v>
      </c>
      <c r="P16" s="83">
        <f t="shared" si="1"/>
        <v>2291897.6999999997</v>
      </c>
      <c r="Q16" s="83">
        <f t="shared" si="1"/>
        <v>2282421.4599999995</v>
      </c>
      <c r="R16" s="83">
        <f t="shared" si="1"/>
        <v>2272945.2199999997</v>
      </c>
      <c r="S16" s="83">
        <f t="shared" si="1"/>
        <v>2299370.5199999996</v>
      </c>
      <c r="T16" s="83">
        <f t="shared" si="1"/>
        <v>2325795.8599999994</v>
      </c>
      <c r="U16" s="83">
        <f t="shared" si="1"/>
        <v>2352221.1999999997</v>
      </c>
      <c r="V16" s="83">
        <f t="shared" si="1"/>
        <v>2378646.5399999996</v>
      </c>
      <c r="W16" s="83">
        <f t="shared" si="1"/>
        <v>2405071.8799999994</v>
      </c>
      <c r="X16" s="83">
        <f t="shared" si="1"/>
        <v>2431497.2199999997</v>
      </c>
      <c r="Y16" s="83">
        <f t="shared" si="1"/>
        <v>2457922.5599999996</v>
      </c>
      <c r="Z16" s="83">
        <f t="shared" si="1"/>
        <v>2484347.8999999994</v>
      </c>
      <c r="AA16" s="83">
        <f t="shared" si="1"/>
        <v>2510773.2399999998</v>
      </c>
      <c r="AB16" s="83">
        <f t="shared" si="1"/>
        <v>2537198.58</v>
      </c>
      <c r="AC16" s="83">
        <f t="shared" si="1"/>
        <v>2563623.92</v>
      </c>
      <c r="AD16" s="83">
        <f t="shared" si="1"/>
        <v>2590049.2599999998</v>
      </c>
      <c r="AE16" s="83">
        <f>AVERAGE(R16:AD16)</f>
        <v>2431497.2230769224</v>
      </c>
    </row>
    <row r="17" spans="1:31" hidden="1" x14ac:dyDescent="0.25">
      <c r="A17" s="67" t="s">
        <v>35</v>
      </c>
      <c r="B17" s="81">
        <v>9471.84</v>
      </c>
      <c r="C17" s="81">
        <v>9471.84</v>
      </c>
      <c r="D17" s="81">
        <v>9471.84</v>
      </c>
      <c r="E17" s="81">
        <v>9471.84</v>
      </c>
      <c r="F17" s="81">
        <v>9471.84</v>
      </c>
      <c r="G17" s="81">
        <v>9476.24</v>
      </c>
      <c r="H17" s="81">
        <v>9476.24</v>
      </c>
      <c r="I17" s="81">
        <v>9476.24</v>
      </c>
      <c r="J17" s="81">
        <v>9476.24</v>
      </c>
      <c r="K17" s="81">
        <v>9476.24</v>
      </c>
      <c r="L17" s="81">
        <v>9476.24</v>
      </c>
      <c r="M17" s="81">
        <v>9476.24</v>
      </c>
      <c r="N17" s="81">
        <v>9476.24</v>
      </c>
      <c r="O17" s="81">
        <v>9476.24</v>
      </c>
      <c r="P17" s="81">
        <v>9476.24</v>
      </c>
      <c r="Q17" s="81">
        <v>9476.24</v>
      </c>
      <c r="R17" s="81">
        <v>9476.24</v>
      </c>
      <c r="S17" s="81">
        <v>10241.329999999998</v>
      </c>
      <c r="T17" s="81">
        <v>10241.329999999998</v>
      </c>
      <c r="U17" s="81">
        <v>10241.329999999998</v>
      </c>
      <c r="V17" s="81">
        <v>10241.329999999998</v>
      </c>
      <c r="W17" s="81">
        <v>10241.329999999998</v>
      </c>
      <c r="X17" s="81">
        <v>10241.329999999998</v>
      </c>
      <c r="Y17" s="81">
        <v>10241.329999999998</v>
      </c>
      <c r="Z17" s="81">
        <v>10241.329999999998</v>
      </c>
      <c r="AA17" s="81">
        <v>10241.329999999998</v>
      </c>
      <c r="AB17" s="81">
        <v>10241.329999999998</v>
      </c>
      <c r="AC17" s="81">
        <v>10241.329999999998</v>
      </c>
      <c r="AD17" s="81">
        <v>10241.329999999998</v>
      </c>
      <c r="AE17" s="81">
        <f>SUM(S17:AD17)</f>
        <v>122895.96</v>
      </c>
    </row>
    <row r="18" spans="1:31" hidden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Financial Planning &amp; Analysis</Department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BFE2D4-0F85-4961-8079-FF4D2CFDF1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01E92A-8620-47CD-A98B-222B02E35285}">
  <ds:schemaRefs/>
</ds:datastoreItem>
</file>

<file path=customXml/itemProps3.xml><?xml version="1.0" encoding="utf-8"?>
<ds:datastoreItem xmlns:ds="http://schemas.openxmlformats.org/officeDocument/2006/customXml" ds:itemID="{CC9DECE8-9F70-4B5C-9094-00CF591AE4F5}">
  <ds:schemaRefs>
    <ds:schemaRef ds:uri="http://purl.org/dc/terms/"/>
    <ds:schemaRef ds:uri="54fcda00-7b58-44a7-b108-8bd10a8a08ba"/>
    <ds:schemaRef ds:uri="http://purl.org/dc/dcmitype/"/>
    <ds:schemaRef ds:uri="http://schemas.microsoft.com/office/2006/documentManagement/types"/>
    <ds:schemaRef ds:uri="http://www.w3.org/XML/1998/namespace"/>
    <ds:schemaRef ds:uri="http://schemas.microsoft.com/sharepoint/v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BF863AD4-18A2-4885-9F24-1BDCB3D32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Output to CCOS</vt:lpstr>
      <vt:lpstr>Solar O&amp;M</vt:lpstr>
      <vt:lpstr>Solar Share</vt:lpstr>
      <vt:lpstr>Business Solar</vt:lpstr>
      <vt:lpstr>PropertyTax and Excess Amort</vt:lpstr>
      <vt:lpstr>Pro rata 13 month avg</vt:lpstr>
      <vt:lpstr>Summary (2)</vt:lpstr>
      <vt:lpstr>Historic 13monthavg Dec23-Dec24</vt:lpstr>
      <vt:lpstr>Plant Activity Bus Solar</vt:lpstr>
      <vt:lpstr>KU 7k</vt:lpstr>
      <vt:lpstr>PropertyTax and Excess Amor (2)</vt:lpstr>
      <vt:lpstr>Pro rata 13 month avg (2)</vt:lpstr>
      <vt:lpstr>Summary (3)</vt:lpstr>
      <vt:lpstr>Historic 13monthavg Dec23-D (2)</vt:lpstr>
      <vt:lpstr>Plant Activity Solar Share</vt:lpstr>
      <vt:lpstr>KU 7k (2)</vt:lpstr>
      <vt:lpstr>'Plant Activity Bus Solar'!Print_Titles</vt:lpstr>
      <vt:lpstr>'Plant Activity Solar Share'!Print_Titles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Tieu, My</cp:lastModifiedBy>
  <dcterms:created xsi:type="dcterms:W3CDTF">2025-02-25T16:32:02Z</dcterms:created>
  <dcterms:modified xsi:type="dcterms:W3CDTF">2025-06-12T20:51:03Z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2025-02-25T16:32:23Z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8065b9fe-d0f0-4f6b-b15c-e2998d8eb7fe</vt:lpwstr>
  </property>
  <property fmtid="{D5CDD505-2E9C-101B-9397-08002B2CF9AE}" pid="8" name="MSIP_Label_e965de27-20ef-4eb5-94ff-abaf6a06cb9e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{A44787D4-0540-4523-9961-78E4036D8C6D}">
    <vt:lpwstr>{54FE7F19-E713-4F70-BC58-C7412E6471B9}</vt:lpwstr>
  </property>
  <property fmtid="{D5CDD505-2E9C-101B-9397-08002B2CF9AE}" pid="11" name="MSIP_Label_dcc6b311-06ac-4d45-8b7e-272c304377e9_Enabled">
    <vt:lpwstr>true</vt:lpwstr>
  </property>
  <property fmtid="{D5CDD505-2E9C-101B-9397-08002B2CF9AE}" pid="12" name="MSIP_Label_dcc6b311-06ac-4d45-8b7e-272c304377e9_SetDate">
    <vt:lpwstr>2025-06-12T20:50:59Z</vt:lpwstr>
  </property>
  <property fmtid="{D5CDD505-2E9C-101B-9397-08002B2CF9AE}" pid="13" name="MSIP_Label_dcc6b311-06ac-4d45-8b7e-272c304377e9_Method">
    <vt:lpwstr>Privileged</vt:lpwstr>
  </property>
  <property fmtid="{D5CDD505-2E9C-101B-9397-08002B2CF9AE}" pid="14" name="MSIP_Label_dcc6b311-06ac-4d45-8b7e-272c304377e9_Name">
    <vt:lpwstr>dcc6b311-06ac-4d45-8b7e-272c304377e9</vt:lpwstr>
  </property>
  <property fmtid="{D5CDD505-2E9C-101B-9397-08002B2CF9AE}" pid="15" name="MSIP_Label_dcc6b311-06ac-4d45-8b7e-272c304377e9_SiteId">
    <vt:lpwstr>25b79aa0-07c6-4d65-9c80-df92aacdc157</vt:lpwstr>
  </property>
  <property fmtid="{D5CDD505-2E9C-101B-9397-08002B2CF9AE}" pid="16" name="MSIP_Label_dcc6b311-06ac-4d45-8b7e-272c304377e9_ActionId">
    <vt:lpwstr>cda706a6-183b-4cf3-867d-c8134fcf30f1</vt:lpwstr>
  </property>
  <property fmtid="{D5CDD505-2E9C-101B-9397-08002B2CF9AE}" pid="17" name="MSIP_Label_dcc6b311-06ac-4d45-8b7e-272c304377e9_ContentBits">
    <vt:lpwstr>0</vt:lpwstr>
  </property>
  <property fmtid="{D5CDD505-2E9C-101B-9397-08002B2CF9AE}" pid="18" name="MSIP_Label_dcc6b311-06ac-4d45-8b7e-272c304377e9_Tag">
    <vt:lpwstr>10, 0, 1, 1</vt:lpwstr>
  </property>
</Properties>
</file>